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 activeTab="1"/>
  </bookViews>
  <sheets>
    <sheet name="INFORME GRAL." sheetId="4" r:id="rId1"/>
    <sheet name="CEDULA DIRECTA" sheetId="2" r:id="rId2"/>
    <sheet name="VINCULACIÓN" sheetId="1" r:id="rId3"/>
    <sheet name="OIC" sheetId="3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1" i="3" l="1"/>
  <c r="C66" i="3"/>
  <c r="C45" i="3"/>
  <c r="C39" i="3"/>
  <c r="C27" i="3" l="1"/>
  <c r="C13" i="4" l="1"/>
</calcChain>
</file>

<file path=xl/sharedStrings.xml><?xml version="1.0" encoding="utf-8"?>
<sst xmlns="http://schemas.openxmlformats.org/spreadsheetml/2006/main" count="250" uniqueCount="137">
  <si>
    <t>N°  QUEJAS</t>
  </si>
  <si>
    <t>N°  FELICITACIONES</t>
  </si>
  <si>
    <t>N° SUGERENCIAS</t>
  </si>
  <si>
    <t>1.-</t>
  </si>
  <si>
    <t xml:space="preserve">2.- </t>
  </si>
  <si>
    <t>REFERENCIA</t>
  </si>
  <si>
    <t>ORGANO INTERNO DE CONTROL</t>
  </si>
  <si>
    <t xml:space="preserve">DEPTO. DE VINCULACIÓN </t>
  </si>
  <si>
    <t>CEDULA DIRECTA CATDH</t>
  </si>
  <si>
    <t>3.-</t>
  </si>
  <si>
    <t>AREA DE ATENCIÓN</t>
  </si>
  <si>
    <t>URGENCIAS</t>
  </si>
  <si>
    <t>HOSPITALIZACIÓN</t>
  </si>
  <si>
    <t>CONSULTA EXTERNA DE ESPECIALISTAS</t>
  </si>
  <si>
    <t>RAYOS X</t>
  </si>
  <si>
    <t>4.-</t>
  </si>
  <si>
    <t>SERVICIO</t>
  </si>
  <si>
    <t>MEDICINA INTERNA</t>
  </si>
  <si>
    <t>GINECOLOGÍA</t>
  </si>
  <si>
    <t>CIRUGÍA</t>
  </si>
  <si>
    <t>PEDIATRÍA</t>
  </si>
  <si>
    <t>PERSONAL MÉDICO</t>
  </si>
  <si>
    <t>PERSONAL ADMINISTRATIVO</t>
  </si>
  <si>
    <t>INSTALACIONES</t>
  </si>
  <si>
    <t>MOTIVO DE QUEJA</t>
  </si>
  <si>
    <t>QUEJAS, FELICITACIONES Y SUGERENCIAS RECIBIDAS POR MEDIO DE OIC, VINCULACIÓN Y BUZÓN DIRECTOS CMDICH.</t>
  </si>
  <si>
    <t xml:space="preserve">INFORME ESTADISTICO DE RESULTADOS TRIMESTRALES  </t>
  </si>
  <si>
    <t>FORMATO</t>
  </si>
  <si>
    <t xml:space="preserve">TIPO </t>
  </si>
  <si>
    <t xml:space="preserve">INFORME ESTADISTICO DE RESULTADOS MENSUALES  </t>
  </si>
  <si>
    <t>TRABAJO SOCIAL</t>
  </si>
  <si>
    <t>ENFERMERIA</t>
  </si>
  <si>
    <t>SEGURIDAD</t>
  </si>
  <si>
    <t>SERVICIOS GENERALES</t>
  </si>
  <si>
    <t>PERSONAL ADMINISTRATIVO CIRUGIA</t>
  </si>
  <si>
    <t>MALA ATENCION MEDICA</t>
  </si>
  <si>
    <t>MALA ATENCION ADMINISTRATIVA</t>
  </si>
  <si>
    <t>MALA ATENCION DE ENFERMERIA</t>
  </si>
  <si>
    <t>MAL TRATO DE GUARDIAS DE SEGURIDAD</t>
  </si>
  <si>
    <t>TIEMPO DE ESPERA PARA CONSULTA MEDICA</t>
  </si>
  <si>
    <t>FALTA DE INTERPRETACION DE RAYOS X</t>
  </si>
  <si>
    <t>TRAMITES ADMINISTRATIVOS</t>
  </si>
  <si>
    <t>QUEJAS, FELICITACIONES Y SUGERENCIAS RECIBIDAS POR MEDIO DE OIC CMDICH.</t>
  </si>
  <si>
    <t>QUEJAS, FELICITACIONES Y SUGERENCIAS RECIBIDAS POR MEDIO DE  VINCULACIÓN CMDICH.</t>
  </si>
  <si>
    <t xml:space="preserve">SUBDIRECCIÓN MÉDICA </t>
  </si>
  <si>
    <t>FORMATO OIC</t>
  </si>
  <si>
    <t>FORMATO / VYAD</t>
  </si>
  <si>
    <t>FORMATO / CEDULA DIRECTA</t>
  </si>
  <si>
    <t>AREA ADMINISTRATIVA</t>
  </si>
  <si>
    <t>CANCELACIÓN DE ESTUDIO</t>
  </si>
  <si>
    <t>COORDINACIÓN DE CONSULTA EXTERNA</t>
  </si>
  <si>
    <t>CONSULTA DE MEDICOS ESPECIALISTAS</t>
  </si>
  <si>
    <t>MALA ATENCION MÉDICA</t>
  </si>
  <si>
    <t>CEDULA DIRECTA C. ATENCIÓN AL DERECHOHABIENTE</t>
  </si>
  <si>
    <t>FALTA DE ATENCION MEDICA</t>
  </si>
  <si>
    <t xml:space="preserve">ESTADISTICA </t>
  </si>
  <si>
    <t xml:space="preserve">REFERENCIA </t>
  </si>
  <si>
    <t>TIPO DE QUEJA</t>
  </si>
  <si>
    <t xml:space="preserve">DEPTO. DE VINCULACIÓN  </t>
  </si>
  <si>
    <t>SUBDIRECCIÓN ADMINISTRATIVA</t>
  </si>
  <si>
    <t>ESTADO DE QUEJA</t>
  </si>
  <si>
    <t>SOLVENTADA</t>
  </si>
  <si>
    <t>EN TRAMITE</t>
  </si>
  <si>
    <t>QUEJAS, FELICITACIONES Y SUGERENCIAS RECIBIDAS POR MEDIO BUZÓN DIRECTO CATDH CMDICH.</t>
  </si>
  <si>
    <t>RESPONSABLE DE SEGUIMIENTO :</t>
  </si>
  <si>
    <t>C.P. GABRIELA VEJAR GRIJALVA</t>
  </si>
  <si>
    <t>5.-</t>
  </si>
  <si>
    <t>PS. GLORIA LORENA SERNA HORABUENA</t>
  </si>
  <si>
    <t xml:space="preserve">RESPONSABLE DE SEGUIMIENTO: </t>
  </si>
  <si>
    <t>PS. GLORIA LORENA  SERNA HORABUENA</t>
  </si>
  <si>
    <t xml:space="preserve">PENDIENTE </t>
  </si>
  <si>
    <t>6.-</t>
  </si>
  <si>
    <t xml:space="preserve">NUEVOS CRITERIOS PARA EXPEDICION DE RECETAS </t>
  </si>
  <si>
    <t>MALA ATENCIÓN MÉDICA</t>
  </si>
  <si>
    <t>FALTA DE ENTREGA DE RESUMEN CLINICO</t>
  </si>
  <si>
    <t xml:space="preserve">CANCELACION DE CIRUGIA </t>
  </si>
  <si>
    <t xml:space="preserve">FALTA DE ATENCION MÉDICA  </t>
  </si>
  <si>
    <t xml:space="preserve">SERVICIO </t>
  </si>
  <si>
    <t>BANCO DE SANGRE</t>
  </si>
  <si>
    <t>PROGRAMACION DE CIRUGIA</t>
  </si>
  <si>
    <t>PERSONAL ADMINISTRATIVO RAYOS X</t>
  </si>
  <si>
    <t>VIATICOS</t>
  </si>
  <si>
    <t>TIEMPO DE ESPERA EN ATENCION DE RAYOS X</t>
  </si>
  <si>
    <t>FALTA DE PAGO DE VIATICOS</t>
  </si>
  <si>
    <t>TIEMPO DE ESPERA EN URGENCIAS</t>
  </si>
  <si>
    <t>NUEVOS CRITERIOS PARA EXPEDICION DE RECETAS /CONTRARREFERENCIA</t>
  </si>
  <si>
    <t xml:space="preserve">BANCO DE SANGRE </t>
  </si>
  <si>
    <t xml:space="preserve">SUBDIRECCION MEDICA </t>
  </si>
  <si>
    <t>JULIO-SEPTIEMBRE</t>
  </si>
  <si>
    <t>INFORMATICA</t>
  </si>
  <si>
    <t>PERSONAL ADMINISTRATIVO VIATICOS</t>
  </si>
  <si>
    <t>TRÁMITES ADMINISTRATIVOS</t>
  </si>
  <si>
    <t>MALA ATENCION EN RAYOS X</t>
  </si>
  <si>
    <t>FALTA DE AVISO CANCELACION CITA PACIENTE FORANEO</t>
  </si>
  <si>
    <t>BAÑOS EN MAL ESTADO AREA DE CONSULTA</t>
  </si>
  <si>
    <t>NUEVOS CRITERIOS PARA EXPEDICION DE RECETAS/CONTRAREFERENCIA</t>
  </si>
  <si>
    <t>FALTA DE MOBILIARIO EN SALA DE ESPERA AREA DE CONSULTA</t>
  </si>
  <si>
    <t>TIEMPO DE ESPERA EN ATENCION DE PROGRAMACION DE CIRUGIAS</t>
  </si>
  <si>
    <t>HOMOLOGACION DE SISTEMAS MEDICOS EN HOSPITALES DEL ESTADO</t>
  </si>
  <si>
    <t>7.-</t>
  </si>
  <si>
    <t>EN TRÁMITE</t>
  </si>
  <si>
    <t xml:space="preserve">MALA ATENCION DE ENFERMERIA </t>
  </si>
  <si>
    <t>TIEMPO DE ESPERA PARA RECIBIR CONSULTA MEDICA</t>
  </si>
  <si>
    <t>FALTA DE AVISO DE CANCELACION DE CITA PACIENTE FORANEO</t>
  </si>
  <si>
    <t>FALTA DE ATENCION TELEFONICA RAYOS X</t>
  </si>
  <si>
    <t>MALA ATENCION RAYOS X</t>
  </si>
  <si>
    <t>CAIDA DE PACIENTE POR USO DE SILLA DE BAÑO EN MAL ESTADO</t>
  </si>
  <si>
    <t xml:space="preserve">FALTA DE PAGO DE VIATICOS </t>
  </si>
  <si>
    <t>CANCELACION DE ESTUDIO</t>
  </si>
  <si>
    <t>TIEMPO DE ESPERA EN ATENCION EN PROGRAMACION DE CIRUGIA</t>
  </si>
  <si>
    <t>TIEMPO DE ESPERA EN RAYOS X</t>
  </si>
  <si>
    <t>MALA ATENCION PERSONAL DE MODULO DE FORANEOS TS</t>
  </si>
  <si>
    <t>MALA ATENCION PERSONAL MODULO DE CITAS</t>
  </si>
  <si>
    <t>MODULO DE CITAS</t>
  </si>
  <si>
    <t>TRABAJO SOCIAL FORANEOS</t>
  </si>
  <si>
    <t>COORDINACION DE MEDICOS ESPECIALISTAS</t>
  </si>
  <si>
    <t>CIRUGIA</t>
  </si>
  <si>
    <t xml:space="preserve">GINECOLOGIA </t>
  </si>
  <si>
    <t>CANCELACION DE CIRUGIA</t>
  </si>
  <si>
    <t>MALA ATENCION MODULO DE FORANEOS</t>
  </si>
  <si>
    <t xml:space="preserve">MALA ATENCION MODULO DE CITAS </t>
  </si>
  <si>
    <t>JUL- SEPT</t>
  </si>
  <si>
    <t>MAXILOFACIAL</t>
  </si>
  <si>
    <t>OTORRINO</t>
  </si>
  <si>
    <t>CONSULTA EXT MED ESPECIALISTAS</t>
  </si>
  <si>
    <t xml:space="preserve">PROGRAMACION DE CIRUGIA </t>
  </si>
  <si>
    <t>SUBDIRECCION MEDICA</t>
  </si>
  <si>
    <t xml:space="preserve">SEGURIDAD </t>
  </si>
  <si>
    <t>CONSULTA EXT DE MED ESPECIALISTAS</t>
  </si>
  <si>
    <t xml:space="preserve">TRAMITES ADMINISTRATIVOS </t>
  </si>
  <si>
    <t>MAL TRATO PERSONAL DE SEGURIDAD</t>
  </si>
  <si>
    <t xml:space="preserve">MALA ATENCION PERSONAL DE RECEPCION RAYOS X </t>
  </si>
  <si>
    <t xml:space="preserve">CAIDA DE PACIENTE POR USO DE SILLA EN MAL ESTADO </t>
  </si>
  <si>
    <t xml:space="preserve">CANCELACION DE ESTUDIO </t>
  </si>
  <si>
    <t xml:space="preserve">ESTADO DE QUEJA </t>
  </si>
  <si>
    <t xml:space="preserve">EN TRAMITE </t>
  </si>
  <si>
    <t xml:space="preserve">SOLVENTADA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</si>
</sst>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4" borderId="0" xfId="0" applyFont="1" applyFill="1" applyAlignment="1">
      <alignment vertical="center"/>
    </xf>
    <xf numFmtId="0" fontId="2" fillId="4" borderId="0" xfId="0" applyFont="1" applyFill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4" fillId="0" borderId="0" xfId="0" applyFont="1"/>
    <xf numFmtId="0" fontId="1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5" borderId="0" xfId="0" applyFont="1" applyFill="1"/>
    <xf numFmtId="0" fontId="6" fillId="0" borderId="0" xfId="0" applyFont="1"/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RESULTADOS</a:t>
            </a:r>
          </a:p>
        </c:rich>
      </c:tx>
      <c:layout>
        <c:manualLayout>
          <c:xMode val="edge"/>
          <c:yMode val="edge"/>
          <c:x val="0.4119027121609799"/>
          <c:y val="3.358594880647380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337585301837273"/>
          <c:y val="0.12111130871273641"/>
          <c:w val="0.45894418197725284"/>
          <c:h val="0.8344442327031679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CCA-4730-911C-A9F77F8A491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CCA-4730-911C-A9F77F8A491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FDC-4777-8F24-A02913E84C9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'INFORME GRAL.'!$B$5:$B$7</c:f>
              <c:strCache>
                <c:ptCount val="3"/>
                <c:pt idx="0">
                  <c:v>N°  QUEJAS</c:v>
                </c:pt>
                <c:pt idx="1">
                  <c:v>N°  FELICITACIONES</c:v>
                </c:pt>
                <c:pt idx="2">
                  <c:v>N° SUGERENCIAS</c:v>
                </c:pt>
              </c:strCache>
            </c:strRef>
          </c:cat>
          <c:val>
            <c:numRef>
              <c:f>'INFORME GRAL.'!$C$5:$C$7</c:f>
              <c:numCache>
                <c:formatCode>General</c:formatCode>
                <c:ptCount val="3"/>
                <c:pt idx="0">
                  <c:v>108</c:v>
                </c:pt>
                <c:pt idx="1">
                  <c:v>16</c:v>
                </c:pt>
                <c:pt idx="2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DC-4777-8F24-A02913E84C9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558602073147149"/>
          <c:y val="0.38824614619543307"/>
          <c:w val="0.22695973827037744"/>
          <c:h val="0.2359017491006176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REFERENCIA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185A-42EF-9FD9-8D130A8072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85A-42EF-9FD9-8D130A80729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85A-42EF-9FD9-8D130A807298}"/>
              </c:ext>
            </c:extLst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5A-42EF-9FD9-8D130A807298}"/>
                </c:ext>
              </c:extLst>
            </c:dLbl>
            <c:dLbl>
              <c:idx val="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85A-42EF-9FD9-8D130A807298}"/>
                </c:ext>
              </c:extLst>
            </c:dLbl>
            <c:dLbl>
              <c:idx val="2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5A-42EF-9FD9-8D130A80729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'INFORME GRAL.'!$B$10:$B$12</c:f>
              <c:strCache>
                <c:ptCount val="3"/>
                <c:pt idx="0">
                  <c:v>ORGANO INTERNO DE CONTROL</c:v>
                </c:pt>
                <c:pt idx="1">
                  <c:v>DEPTO. DE VINCULACIÓN </c:v>
                </c:pt>
                <c:pt idx="2">
                  <c:v>CEDULA DIRECTA C. ATENCIÓN AL DERECHOHABIENTE</c:v>
                </c:pt>
              </c:strCache>
            </c:strRef>
          </c:cat>
          <c:val>
            <c:numRef>
              <c:f>'INFORME GRAL.'!$C$10:$C$12</c:f>
              <c:numCache>
                <c:formatCode>General</c:formatCode>
                <c:ptCount val="3"/>
                <c:pt idx="0">
                  <c:v>65</c:v>
                </c:pt>
                <c:pt idx="1">
                  <c:v>22</c:v>
                </c:pt>
                <c:pt idx="2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5A-42EF-9FD9-8D130A80729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20202824336664"/>
          <c:y val="0.39156579021781462"/>
          <c:w val="0.30759212882833625"/>
          <c:h val="0.40284668352344333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TIPO DE QUEJA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218-4464-86D1-FC8C8E1A73E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218-4464-86D1-FC8C8E1A73E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218-4464-86D1-FC8C8E1A73E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218-4464-86D1-FC8C8E1A73E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'INFORME GRAL.'!$B$30:$B$33</c:f>
              <c:strCache>
                <c:ptCount val="4"/>
                <c:pt idx="0">
                  <c:v>PERSONAL MÉDICO</c:v>
                </c:pt>
                <c:pt idx="1">
                  <c:v>PERSONAL ADMINISTRATIVO</c:v>
                </c:pt>
                <c:pt idx="2">
                  <c:v>INSTALACIONES</c:v>
                </c:pt>
                <c:pt idx="3">
                  <c:v>TRAMITES ADMINISTRATIVOS</c:v>
                </c:pt>
              </c:strCache>
            </c:strRef>
          </c:cat>
          <c:val>
            <c:numRef>
              <c:f>'INFORME GRAL.'!$C$30:$C$33</c:f>
              <c:numCache>
                <c:formatCode>General</c:formatCode>
                <c:ptCount val="4"/>
                <c:pt idx="0">
                  <c:v>42</c:v>
                </c:pt>
                <c:pt idx="1">
                  <c:v>17</c:v>
                </c:pt>
                <c:pt idx="2">
                  <c:v>3</c:v>
                </c:pt>
                <c:pt idx="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13-4DF2-83DC-E22DADA1582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546194225721779"/>
          <c:y val="0.39515878327087034"/>
          <c:w val="0.27176031808131307"/>
          <c:h val="0.25526919880425569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2000" b="1"/>
              <a:t>MOTIVOS</a:t>
            </a:r>
            <a:r>
              <a:rPr lang="es-MX" sz="2000" b="1" baseline="0"/>
              <a:t> DE QUEJA</a:t>
            </a:r>
            <a:endParaRPr lang="es-MX" sz="2000" b="1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'INFORME GRAL.'!$B$36:$B$53</c:f>
              <c:strCache>
                <c:ptCount val="18"/>
                <c:pt idx="0">
                  <c:v>MALA ATENCION MEDICA</c:v>
                </c:pt>
                <c:pt idx="1">
                  <c:v>FALTA DE ATENCION MEDICA</c:v>
                </c:pt>
                <c:pt idx="2">
                  <c:v>MALA ATENCION ADMINISTRATIVA</c:v>
                </c:pt>
                <c:pt idx="3">
                  <c:v>MALA ATENCION DE ENFERMERIA </c:v>
                </c:pt>
                <c:pt idx="4">
                  <c:v>MAL TRATO DE GUARDIAS DE SEGURIDAD</c:v>
                </c:pt>
                <c:pt idx="5">
                  <c:v>TIEMPO DE ESPERA PARA RECIBIR CONSULTA MEDICA</c:v>
                </c:pt>
                <c:pt idx="6">
                  <c:v>FALTA DE AVISO DE CANCELACION DE CITA PACIENTE FORANEO</c:v>
                </c:pt>
                <c:pt idx="7">
                  <c:v>FALTA DE INTERPRETACION DE RAYOS X</c:v>
                </c:pt>
                <c:pt idx="8">
                  <c:v>FALTA DE ATENCION TELEFONICA RAYOS X</c:v>
                </c:pt>
                <c:pt idx="9">
                  <c:v>MALA ATENCION RAYOS X</c:v>
                </c:pt>
                <c:pt idx="10">
                  <c:v>CAIDA DE PACIENTE POR USO DE SILLA DE BAÑO EN MAL ESTADO</c:v>
                </c:pt>
                <c:pt idx="11">
                  <c:v>FALTA DE PAGO DE VIATICOS </c:v>
                </c:pt>
                <c:pt idx="12">
                  <c:v>TRAMITES ADMINISTRATIVOS</c:v>
                </c:pt>
                <c:pt idx="13">
                  <c:v>NUEVOS CRITERIOS PARA EXPEDICION DE RECETAS /CONTRARREFERENCIA</c:v>
                </c:pt>
                <c:pt idx="14">
                  <c:v>FALTA DE MOBILIARIO EN SALA DE ESPERA AREA DE CONSULTA</c:v>
                </c:pt>
                <c:pt idx="15">
                  <c:v>CANCELACION DE ESTUDIO</c:v>
                </c:pt>
                <c:pt idx="16">
                  <c:v>CANCELACION DE CIRUGIA </c:v>
                </c:pt>
                <c:pt idx="17">
                  <c:v>TIEMPO DE ESPERA EN ATENCION EN PROGRAMACION DE CIRUGIA</c:v>
                </c:pt>
              </c:strCache>
            </c:strRef>
          </c:cat>
          <c:val>
            <c:numRef>
              <c:f>'INFORME GRAL.'!$C$36:$C$53</c:f>
              <c:numCache>
                <c:formatCode>General</c:formatCode>
                <c:ptCount val="18"/>
                <c:pt idx="0">
                  <c:v>20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1</c:v>
                </c:pt>
                <c:pt idx="11">
                  <c:v>31</c:v>
                </c:pt>
                <c:pt idx="12">
                  <c:v>4</c:v>
                </c:pt>
                <c:pt idx="13">
                  <c:v>11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B7-4F2A-B69B-7C45C5C90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5568896"/>
        <c:axId val="85570688"/>
      </c:barChart>
      <c:catAx>
        <c:axId val="85568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5570688"/>
        <c:crosses val="autoZero"/>
        <c:auto val="1"/>
        <c:lblAlgn val="ctr"/>
        <c:lblOffset val="100"/>
        <c:noMultiLvlLbl val="0"/>
      </c:catAx>
      <c:valAx>
        <c:axId val="8557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556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2000" b="1"/>
              <a:t>ÁREA</a:t>
            </a:r>
            <a:r>
              <a:rPr lang="es-MX" sz="2000" b="1" baseline="0"/>
              <a:t> DE ATENCIÓN</a:t>
            </a:r>
            <a:endParaRPr lang="es-MX" sz="2000" b="1"/>
          </a:p>
        </c:rich>
      </c:tx>
      <c:layout>
        <c:manualLayout>
          <c:xMode val="edge"/>
          <c:yMode val="edge"/>
          <c:x val="0.37662112522716035"/>
          <c:y val="1.559177220952804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'INFORME GRAL.'!$B$15:$B$27</c:f>
              <c:strCache>
                <c:ptCount val="13"/>
                <c:pt idx="0">
                  <c:v>URGENCIAS</c:v>
                </c:pt>
                <c:pt idx="1">
                  <c:v>HOSPITALIZACIÓN</c:v>
                </c:pt>
                <c:pt idx="2">
                  <c:v>CONSULTA EXTERNA DE ESPECIALISTAS</c:v>
                </c:pt>
                <c:pt idx="3">
                  <c:v>PROGRAMACION DE CIRUGIA</c:v>
                </c:pt>
                <c:pt idx="4">
                  <c:v>BANCO DE SANGRE </c:v>
                </c:pt>
                <c:pt idx="5">
                  <c:v>ENFERMERIA</c:v>
                </c:pt>
                <c:pt idx="6">
                  <c:v>SEGURIDAD</c:v>
                </c:pt>
                <c:pt idx="7">
                  <c:v>SUBDIRECCION MEDICA </c:v>
                </c:pt>
                <c:pt idx="8">
                  <c:v>RAYOS X</c:v>
                </c:pt>
                <c:pt idx="9">
                  <c:v>VIATICOS</c:v>
                </c:pt>
                <c:pt idx="10">
                  <c:v>TRABAJO SOCIAL</c:v>
                </c:pt>
                <c:pt idx="11">
                  <c:v>SERVICIOS GENERALES</c:v>
                </c:pt>
                <c:pt idx="12">
                  <c:v>INFORMATICA</c:v>
                </c:pt>
              </c:strCache>
            </c:strRef>
          </c:cat>
          <c:val>
            <c:numRef>
              <c:f>'INFORME GRAL.'!$C$15:$C$27</c:f>
              <c:numCache>
                <c:formatCode>General</c:formatCode>
                <c:ptCount val="13"/>
                <c:pt idx="0">
                  <c:v>11</c:v>
                </c:pt>
                <c:pt idx="1">
                  <c:v>1</c:v>
                </c:pt>
                <c:pt idx="2">
                  <c:v>26</c:v>
                </c:pt>
                <c:pt idx="3">
                  <c:v>10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1</c:v>
                </c:pt>
                <c:pt idx="8">
                  <c:v>8</c:v>
                </c:pt>
                <c:pt idx="9">
                  <c:v>33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55-4073-94E2-9B92A1430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6992384"/>
        <c:axId val="86993920"/>
      </c:barChart>
      <c:catAx>
        <c:axId val="86992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6993920"/>
        <c:crosses val="autoZero"/>
        <c:auto val="1"/>
        <c:lblAlgn val="ctr"/>
        <c:lblOffset val="100"/>
        <c:noMultiLvlLbl val="0"/>
      </c:catAx>
      <c:valAx>
        <c:axId val="86993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699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693964</xdr:colOff>
      <xdr:row>4</xdr:row>
      <xdr:rowOff>13607</xdr:rowOff>
    </xdr:from>
    <xdr:to>
      <xdr:col>6</xdr:col>
      <xdr:colOff>136071</xdr:colOff>
      <xdr:row>18</xdr:row>
      <xdr:rowOff>136071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5B35C150-AEDD-4400-829A-1E6A298CA1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625928</xdr:colOff>
      <xdr:row>19</xdr:row>
      <xdr:rowOff>29934</xdr:rowOff>
    </xdr:from>
    <xdr:to>
      <xdr:col>6</xdr:col>
      <xdr:colOff>149679</xdr:colOff>
      <xdr:row>31</xdr:row>
      <xdr:rowOff>13607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F1EB402D-4092-4B96-B59F-245AE044AF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639535</xdr:colOff>
      <xdr:row>31</xdr:row>
      <xdr:rowOff>125185</xdr:rowOff>
    </xdr:from>
    <xdr:to>
      <xdr:col>6</xdr:col>
      <xdr:colOff>190500</xdr:colOff>
      <xdr:row>49</xdr:row>
      <xdr:rowOff>54428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ADBC9C37-C944-4583-B195-DC50C8E412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713756</xdr:colOff>
      <xdr:row>29</xdr:row>
      <xdr:rowOff>121474</xdr:rowOff>
    </xdr:from>
    <xdr:to>
      <xdr:col>17</xdr:col>
      <xdr:colOff>242454</xdr:colOff>
      <xdr:row>60</xdr:row>
      <xdr:rowOff>69273</xdr:rowOff>
    </xdr:to>
    <xdr:graphicFrame macro="">
      <xdr:nvGraphicFramePr>
        <xdr:cNvPr id="11" name="Gráfico 10">
          <a:extLst>
            <a:ext uri="{FF2B5EF4-FFF2-40B4-BE49-F238E27FC236}">
              <a16:creationId xmlns="" xmlns:a16="http://schemas.microsoft.com/office/drawing/2014/main" id="{91DE6CBE-1DBF-461D-A337-D76345785C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658090</xdr:colOff>
      <xdr:row>9</xdr:row>
      <xdr:rowOff>13853</xdr:rowOff>
    </xdr:from>
    <xdr:to>
      <xdr:col>17</xdr:col>
      <xdr:colOff>17318</xdr:colOff>
      <xdr:row>28</xdr:row>
      <xdr:rowOff>0</xdr:rowOff>
    </xdr:to>
    <xdr:graphicFrame macro="">
      <xdr:nvGraphicFramePr>
        <xdr:cNvPr id="12" name="Gráfico 11">
          <a:extLst>
            <a:ext uri="{FF2B5EF4-FFF2-40B4-BE49-F238E27FC236}">
              <a16:creationId xmlns="" xmlns:a16="http://schemas.microsoft.com/office/drawing/2014/main" id="{B1A9B143-27EE-4FA4-A155-3840743080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B1" zoomScale="70" zoomScaleNormal="70" workbookViewId="0">
      <selection activeCell="D58" sqref="D58"/>
    </sheetView>
  </sheetViews>
  <sheetFormatPr baseColWidth="10" defaultRowHeight="15" x14ac:dyDescent="0.25"/>
  <cols>
    <col min="1" max="1" width="5.140625" style="5" customWidth="1"/>
    <col min="2" max="2" width="66.28515625" style="5" customWidth="1"/>
    <col min="3" max="3" width="27" style="35" customWidth="1"/>
    <col min="4" max="4" width="59.85546875" style="25" customWidth="1"/>
    <col min="5" max="5" width="22.85546875" style="25" customWidth="1"/>
    <col min="6" max="7" width="11.42578125" style="25"/>
    <col min="8" max="16384" width="11.42578125" style="5"/>
  </cols>
  <sheetData>
    <row r="1" spans="1:7" s="12" customFormat="1" ht="21" x14ac:dyDescent="0.25">
      <c r="C1" s="30" t="s">
        <v>26</v>
      </c>
    </row>
    <row r="2" spans="1:7" s="13" customFormat="1" ht="21" x14ac:dyDescent="0.35">
      <c r="A2" s="13" t="s">
        <v>25</v>
      </c>
      <c r="C2" s="30"/>
    </row>
    <row r="3" spans="1:7" x14ac:dyDescent="0.25">
      <c r="A3" s="4"/>
      <c r="B3" s="4"/>
      <c r="C3" s="31"/>
    </row>
    <row r="4" spans="1:7" s="11" customFormat="1" x14ac:dyDescent="0.25">
      <c r="A4" s="9" t="s">
        <v>3</v>
      </c>
      <c r="B4" s="10" t="s">
        <v>27</v>
      </c>
      <c r="C4" s="9" t="s">
        <v>55</v>
      </c>
      <c r="D4" s="46"/>
      <c r="E4" s="47"/>
      <c r="F4" s="47"/>
      <c r="G4" s="47"/>
    </row>
    <row r="5" spans="1:7" x14ac:dyDescent="0.25">
      <c r="A5" s="1"/>
      <c r="B5" s="2" t="s">
        <v>0</v>
      </c>
      <c r="C5" s="32">
        <v>108</v>
      </c>
      <c r="D5" s="39"/>
    </row>
    <row r="6" spans="1:7" x14ac:dyDescent="0.25">
      <c r="A6" s="2"/>
      <c r="B6" s="2" t="s">
        <v>1</v>
      </c>
      <c r="C6" s="32">
        <v>16</v>
      </c>
      <c r="D6" s="39"/>
    </row>
    <row r="7" spans="1:7" x14ac:dyDescent="0.25">
      <c r="A7" s="2"/>
      <c r="B7" s="2" t="s">
        <v>2</v>
      </c>
      <c r="C7" s="33">
        <v>2</v>
      </c>
      <c r="D7" s="39"/>
    </row>
    <row r="8" spans="1:7" x14ac:dyDescent="0.25">
      <c r="A8" s="3"/>
      <c r="B8" s="3"/>
      <c r="C8" s="33"/>
      <c r="D8" s="39"/>
    </row>
    <row r="9" spans="1:7" s="8" customFormat="1" x14ac:dyDescent="0.25">
      <c r="A9" s="6" t="s">
        <v>4</v>
      </c>
      <c r="B9" s="7" t="s">
        <v>5</v>
      </c>
      <c r="C9" s="21" t="s">
        <v>56</v>
      </c>
      <c r="D9" s="39"/>
      <c r="E9" s="25"/>
      <c r="F9" s="25"/>
      <c r="G9" s="25"/>
    </row>
    <row r="10" spans="1:7" x14ac:dyDescent="0.25">
      <c r="A10" s="3"/>
      <c r="B10" s="2" t="s">
        <v>6</v>
      </c>
      <c r="C10" s="33">
        <v>65</v>
      </c>
      <c r="D10" s="39"/>
    </row>
    <row r="11" spans="1:7" x14ac:dyDescent="0.25">
      <c r="A11" s="3"/>
      <c r="B11" s="2" t="s">
        <v>7</v>
      </c>
      <c r="C11" s="33">
        <v>22</v>
      </c>
      <c r="D11" s="39"/>
    </row>
    <row r="12" spans="1:7" x14ac:dyDescent="0.25">
      <c r="A12" s="3"/>
      <c r="B12" s="2" t="s">
        <v>53</v>
      </c>
      <c r="C12" s="33">
        <v>21</v>
      </c>
      <c r="D12" s="39"/>
    </row>
    <row r="13" spans="1:7" x14ac:dyDescent="0.25">
      <c r="C13" s="34">
        <f>SUM(C10:C12)</f>
        <v>108</v>
      </c>
    </row>
    <row r="14" spans="1:7" s="8" customFormat="1" x14ac:dyDescent="0.25">
      <c r="A14" s="8" t="s">
        <v>9</v>
      </c>
      <c r="B14" s="8" t="s">
        <v>10</v>
      </c>
      <c r="C14" s="22" t="s">
        <v>10</v>
      </c>
      <c r="D14" s="25"/>
      <c r="E14" s="25"/>
      <c r="F14" s="25"/>
      <c r="G14" s="25"/>
    </row>
    <row r="15" spans="1:7" x14ac:dyDescent="0.25">
      <c r="B15" s="5" t="s">
        <v>11</v>
      </c>
      <c r="C15" s="45">
        <v>11</v>
      </c>
    </row>
    <row r="16" spans="1:7" x14ac:dyDescent="0.25">
      <c r="B16" s="5" t="s">
        <v>12</v>
      </c>
      <c r="C16" s="45">
        <v>1</v>
      </c>
    </row>
    <row r="17" spans="1:7" ht="21" customHeight="1" x14ac:dyDescent="0.25">
      <c r="B17" s="4" t="s">
        <v>13</v>
      </c>
      <c r="C17" s="45">
        <v>26</v>
      </c>
      <c r="D17" s="5"/>
      <c r="E17" s="17"/>
    </row>
    <row r="18" spans="1:7" ht="21" customHeight="1" x14ac:dyDescent="0.25">
      <c r="B18" s="4" t="s">
        <v>79</v>
      </c>
      <c r="C18" s="45">
        <v>10</v>
      </c>
      <c r="D18" s="5"/>
      <c r="E18" s="17"/>
      <c r="F18" s="37"/>
    </row>
    <row r="19" spans="1:7" x14ac:dyDescent="0.25">
      <c r="B19" s="5" t="s">
        <v>86</v>
      </c>
      <c r="C19" s="45">
        <v>2</v>
      </c>
      <c r="D19" s="4"/>
      <c r="E19" s="17"/>
      <c r="F19" s="37"/>
    </row>
    <row r="20" spans="1:7" x14ac:dyDescent="0.25">
      <c r="B20" s="2" t="s">
        <v>31</v>
      </c>
      <c r="C20" s="45">
        <v>4</v>
      </c>
      <c r="D20" s="5"/>
      <c r="E20" s="17"/>
      <c r="F20" s="37"/>
    </row>
    <row r="21" spans="1:7" x14ac:dyDescent="0.25">
      <c r="B21" s="2" t="s">
        <v>32</v>
      </c>
      <c r="C21" s="45">
        <v>6</v>
      </c>
      <c r="D21" s="2"/>
      <c r="E21" s="17"/>
      <c r="F21" s="29"/>
    </row>
    <row r="22" spans="1:7" x14ac:dyDescent="0.25">
      <c r="B22" s="5" t="s">
        <v>87</v>
      </c>
      <c r="C22" s="45">
        <v>1</v>
      </c>
      <c r="D22" s="5"/>
      <c r="E22" s="16"/>
      <c r="F22" s="29"/>
    </row>
    <row r="23" spans="1:7" x14ac:dyDescent="0.25">
      <c r="B23" s="2" t="s">
        <v>14</v>
      </c>
      <c r="C23" s="45">
        <v>8</v>
      </c>
      <c r="D23" s="5"/>
      <c r="E23" s="16"/>
      <c r="F23" s="27"/>
    </row>
    <row r="24" spans="1:7" x14ac:dyDescent="0.25">
      <c r="B24" s="2" t="s">
        <v>81</v>
      </c>
      <c r="C24" s="45">
        <v>33</v>
      </c>
    </row>
    <row r="25" spans="1:7" x14ac:dyDescent="0.25">
      <c r="B25" s="2" t="s">
        <v>30</v>
      </c>
      <c r="C25" s="45">
        <v>2</v>
      </c>
    </row>
    <row r="26" spans="1:7" x14ac:dyDescent="0.25">
      <c r="B26" s="2" t="s">
        <v>33</v>
      </c>
      <c r="C26" s="45">
        <v>3</v>
      </c>
    </row>
    <row r="27" spans="1:7" x14ac:dyDescent="0.25">
      <c r="B27" s="2" t="s">
        <v>89</v>
      </c>
      <c r="C27" s="45">
        <v>1</v>
      </c>
    </row>
    <row r="28" spans="1:7" x14ac:dyDescent="0.25">
      <c r="C28" s="45"/>
    </row>
    <row r="29" spans="1:7" s="8" customFormat="1" x14ac:dyDescent="0.25">
      <c r="A29" s="8" t="s">
        <v>15</v>
      </c>
      <c r="B29" s="8" t="s">
        <v>28</v>
      </c>
      <c r="C29" s="22" t="s">
        <v>57</v>
      </c>
      <c r="F29" s="25"/>
      <c r="G29" s="25"/>
    </row>
    <row r="30" spans="1:7" x14ac:dyDescent="0.25">
      <c r="B30" s="5" t="s">
        <v>21</v>
      </c>
      <c r="C30" s="35">
        <v>42</v>
      </c>
    </row>
    <row r="31" spans="1:7" x14ac:dyDescent="0.25">
      <c r="B31" s="5" t="s">
        <v>22</v>
      </c>
      <c r="C31" s="35">
        <v>17</v>
      </c>
    </row>
    <row r="32" spans="1:7" x14ac:dyDescent="0.25">
      <c r="B32" s="5" t="s">
        <v>23</v>
      </c>
      <c r="C32" s="35">
        <v>3</v>
      </c>
    </row>
    <row r="33" spans="1:7" x14ac:dyDescent="0.25">
      <c r="B33" s="5" t="s">
        <v>41</v>
      </c>
      <c r="C33" s="45">
        <v>46</v>
      </c>
    </row>
    <row r="35" spans="1:7" x14ac:dyDescent="0.25">
      <c r="A35" s="8" t="s">
        <v>66</v>
      </c>
      <c r="B35" s="8" t="s">
        <v>24</v>
      </c>
      <c r="C35" s="22"/>
      <c r="D35" s="5"/>
      <c r="E35" s="5"/>
    </row>
    <row r="36" spans="1:7" x14ac:dyDescent="0.25">
      <c r="B36" s="5" t="s">
        <v>35</v>
      </c>
      <c r="C36" s="45">
        <v>20</v>
      </c>
      <c r="D36" s="5"/>
      <c r="E36" s="45"/>
    </row>
    <row r="37" spans="1:7" x14ac:dyDescent="0.25">
      <c r="B37" s="5" t="s">
        <v>54</v>
      </c>
      <c r="C37" s="45">
        <v>2</v>
      </c>
      <c r="D37" s="5"/>
      <c r="E37" s="45"/>
    </row>
    <row r="38" spans="1:7" s="8" customFormat="1" x14ac:dyDescent="0.25">
      <c r="A38" s="5"/>
      <c r="B38" s="5" t="s">
        <v>36</v>
      </c>
      <c r="C38" s="45">
        <v>6</v>
      </c>
      <c r="D38" s="5"/>
      <c r="E38" s="45"/>
      <c r="F38" s="25"/>
      <c r="G38" s="25"/>
    </row>
    <row r="39" spans="1:7" x14ac:dyDescent="0.25">
      <c r="B39" s="5" t="s">
        <v>101</v>
      </c>
      <c r="C39" s="45">
        <v>4</v>
      </c>
      <c r="D39" s="5"/>
      <c r="E39" s="45"/>
    </row>
    <row r="40" spans="1:7" x14ac:dyDescent="0.25">
      <c r="B40" s="5" t="s">
        <v>38</v>
      </c>
      <c r="C40" s="45">
        <v>6</v>
      </c>
      <c r="D40" s="5"/>
      <c r="E40" s="45"/>
    </row>
    <row r="41" spans="1:7" x14ac:dyDescent="0.25">
      <c r="B41" s="5" t="s">
        <v>102</v>
      </c>
      <c r="C41" s="45">
        <v>3</v>
      </c>
      <c r="D41" s="28"/>
      <c r="E41" s="45"/>
    </row>
    <row r="42" spans="1:7" x14ac:dyDescent="0.25">
      <c r="B42" s="5" t="s">
        <v>103</v>
      </c>
      <c r="C42" s="45">
        <v>1</v>
      </c>
      <c r="D42" s="5"/>
      <c r="E42" s="45"/>
    </row>
    <row r="43" spans="1:7" s="8" customFormat="1" x14ac:dyDescent="0.25">
      <c r="A43" s="5"/>
      <c r="B43" s="28" t="s">
        <v>40</v>
      </c>
      <c r="C43" s="45">
        <v>1</v>
      </c>
      <c r="D43" s="5"/>
      <c r="E43" s="45"/>
      <c r="F43" s="25"/>
      <c r="G43" s="25"/>
    </row>
    <row r="44" spans="1:7" x14ac:dyDescent="0.25">
      <c r="B44" s="28" t="s">
        <v>104</v>
      </c>
      <c r="C44" s="45">
        <v>1</v>
      </c>
      <c r="D44" s="5"/>
      <c r="E44" s="45"/>
    </row>
    <row r="45" spans="1:7" x14ac:dyDescent="0.25">
      <c r="B45" s="5" t="s">
        <v>105</v>
      </c>
      <c r="C45" s="45">
        <v>3</v>
      </c>
      <c r="D45" s="5"/>
      <c r="E45" s="45"/>
    </row>
    <row r="46" spans="1:7" x14ac:dyDescent="0.25">
      <c r="B46" s="5" t="s">
        <v>106</v>
      </c>
      <c r="C46" s="45">
        <v>1</v>
      </c>
      <c r="D46" s="28"/>
      <c r="E46" s="45"/>
    </row>
    <row r="47" spans="1:7" x14ac:dyDescent="0.25">
      <c r="B47" s="5" t="s">
        <v>107</v>
      </c>
      <c r="C47" s="45">
        <v>31</v>
      </c>
      <c r="D47" s="28"/>
      <c r="E47" s="45"/>
    </row>
    <row r="48" spans="1:7" x14ac:dyDescent="0.25">
      <c r="B48" s="5" t="s">
        <v>41</v>
      </c>
      <c r="C48" s="45">
        <v>4</v>
      </c>
      <c r="D48" s="5"/>
      <c r="E48" s="45"/>
    </row>
    <row r="49" spans="1:5" x14ac:dyDescent="0.25">
      <c r="B49" s="5" t="s">
        <v>85</v>
      </c>
      <c r="C49" s="45">
        <v>11</v>
      </c>
      <c r="D49" s="5"/>
      <c r="E49" s="45"/>
    </row>
    <row r="50" spans="1:5" x14ac:dyDescent="0.25">
      <c r="B50" s="23" t="s">
        <v>96</v>
      </c>
      <c r="C50" s="45">
        <v>1</v>
      </c>
      <c r="D50" s="5"/>
      <c r="E50" s="45"/>
    </row>
    <row r="51" spans="1:5" x14ac:dyDescent="0.25">
      <c r="B51" s="24" t="s">
        <v>108</v>
      </c>
      <c r="C51" s="45">
        <v>2</v>
      </c>
      <c r="D51" s="28"/>
      <c r="E51" s="45"/>
    </row>
    <row r="52" spans="1:5" x14ac:dyDescent="0.25">
      <c r="B52" s="4" t="s">
        <v>75</v>
      </c>
      <c r="C52" s="37">
        <v>2</v>
      </c>
      <c r="D52" s="28"/>
      <c r="E52" s="45"/>
    </row>
    <row r="53" spans="1:5" x14ac:dyDescent="0.25">
      <c r="B53" s="24" t="s">
        <v>109</v>
      </c>
      <c r="C53" s="37">
        <v>3</v>
      </c>
      <c r="D53" s="28"/>
      <c r="E53" s="45"/>
    </row>
    <row r="54" spans="1:5" x14ac:dyDescent="0.25">
      <c r="B54" s="5" t="s">
        <v>110</v>
      </c>
      <c r="C54" s="45">
        <v>1</v>
      </c>
      <c r="D54" s="24"/>
      <c r="E54" s="45"/>
    </row>
    <row r="55" spans="1:5" x14ac:dyDescent="0.25">
      <c r="B55" s="5" t="s">
        <v>84</v>
      </c>
      <c r="C55" s="45">
        <v>1</v>
      </c>
      <c r="D55" s="24"/>
      <c r="E55" s="45"/>
    </row>
    <row r="56" spans="1:5" x14ac:dyDescent="0.25">
      <c r="B56" s="5" t="s">
        <v>98</v>
      </c>
      <c r="C56" s="45">
        <v>1</v>
      </c>
      <c r="D56" s="24"/>
      <c r="E56" s="45"/>
    </row>
    <row r="57" spans="1:5" x14ac:dyDescent="0.25">
      <c r="B57" s="5" t="s">
        <v>94</v>
      </c>
      <c r="C57" s="45">
        <v>1</v>
      </c>
      <c r="D57" s="24"/>
      <c r="E57" s="45"/>
    </row>
    <row r="58" spans="1:5" x14ac:dyDescent="0.25">
      <c r="B58" s="5" t="s">
        <v>111</v>
      </c>
      <c r="C58" s="45">
        <v>1</v>
      </c>
      <c r="D58" s="24"/>
      <c r="E58" s="45"/>
    </row>
    <row r="59" spans="1:5" x14ac:dyDescent="0.25">
      <c r="B59" s="5" t="s">
        <v>112</v>
      </c>
      <c r="C59" s="45">
        <v>1</v>
      </c>
      <c r="D59" s="24"/>
      <c r="E59" s="45"/>
    </row>
    <row r="60" spans="1:5" x14ac:dyDescent="0.25">
      <c r="B60" s="36"/>
      <c r="C60" s="37"/>
      <c r="D60" s="5"/>
      <c r="E60" s="45"/>
    </row>
    <row r="61" spans="1:5" x14ac:dyDescent="0.25">
      <c r="A61" s="8" t="s">
        <v>71</v>
      </c>
      <c r="B61" s="8" t="s">
        <v>60</v>
      </c>
      <c r="C61" s="8"/>
      <c r="D61" s="5"/>
      <c r="E61" s="45"/>
    </row>
    <row r="62" spans="1:5" ht="14.25" customHeight="1" x14ac:dyDescent="0.25">
      <c r="A62" s="8"/>
      <c r="B62" s="8"/>
      <c r="C62" s="8"/>
      <c r="D62" s="5"/>
      <c r="E62" s="45"/>
    </row>
    <row r="63" spans="1:5" x14ac:dyDescent="0.25">
      <c r="B63" s="5" t="s">
        <v>61</v>
      </c>
      <c r="C63" s="45">
        <v>99</v>
      </c>
      <c r="D63" s="5"/>
      <c r="E63" s="45"/>
    </row>
    <row r="64" spans="1:5" x14ac:dyDescent="0.25">
      <c r="B64" s="5" t="s">
        <v>62</v>
      </c>
      <c r="C64" s="45">
        <v>9</v>
      </c>
      <c r="D64" s="5"/>
      <c r="E64" s="45"/>
    </row>
    <row r="65" spans="3:5" s="8" customFormat="1" x14ac:dyDescent="0.25">
      <c r="D65" s="5"/>
      <c r="E65" s="45"/>
    </row>
    <row r="66" spans="3:5" s="8" customFormat="1" x14ac:dyDescent="0.25">
      <c r="D66" s="5"/>
      <c r="E66" s="45"/>
    </row>
    <row r="67" spans="3:5" x14ac:dyDescent="0.25">
      <c r="C67" s="5"/>
      <c r="D67" s="5"/>
      <c r="E67" s="45"/>
    </row>
    <row r="68" spans="3:5" x14ac:dyDescent="0.25">
      <c r="C68" s="5"/>
      <c r="D68" s="5"/>
      <c r="E68" s="45"/>
    </row>
    <row r="72" spans="3:5" ht="15.75" customHeight="1" x14ac:dyDescent="0.25">
      <c r="C72" s="5"/>
    </row>
    <row r="73" spans="3:5" s="25" customFormat="1" x14ac:dyDescent="0.25"/>
    <row r="74" spans="3:5" s="25" customFormat="1" x14ac:dyDescent="0.25"/>
    <row r="77" spans="3:5" x14ac:dyDescent="0.25">
      <c r="C77" s="5"/>
    </row>
    <row r="78" spans="3:5" x14ac:dyDescent="0.25">
      <c r="C78" s="5"/>
    </row>
    <row r="79" spans="3:5" x14ac:dyDescent="0.25">
      <c r="C79" s="5"/>
    </row>
    <row r="80" spans="3:5" x14ac:dyDescent="0.25">
      <c r="C80" s="5"/>
    </row>
    <row r="81" spans="1:3" x14ac:dyDescent="0.25">
      <c r="B81" s="29"/>
      <c r="C81" s="27"/>
    </row>
    <row r="82" spans="1:3" x14ac:dyDescent="0.25">
      <c r="A82" s="8" t="s">
        <v>15</v>
      </c>
      <c r="B82" s="8" t="s">
        <v>16</v>
      </c>
      <c r="C82" s="22" t="s">
        <v>70</v>
      </c>
    </row>
    <row r="83" spans="1:3" x14ac:dyDescent="0.25">
      <c r="B83" s="5" t="s">
        <v>17</v>
      </c>
    </row>
    <row r="84" spans="1:3" x14ac:dyDescent="0.25">
      <c r="B84" s="5" t="s">
        <v>19</v>
      </c>
    </row>
    <row r="85" spans="1:3" x14ac:dyDescent="0.25">
      <c r="B85" s="5" t="s">
        <v>18</v>
      </c>
    </row>
    <row r="86" spans="1:3" x14ac:dyDescent="0.25">
      <c r="B86" s="5" t="s">
        <v>20</v>
      </c>
    </row>
    <row r="87" spans="1:3" x14ac:dyDescent="0.25">
      <c r="B87" s="5" t="s">
        <v>44</v>
      </c>
    </row>
    <row r="88" spans="1:3" x14ac:dyDescent="0.25">
      <c r="B88" s="5" t="s">
        <v>59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7"/>
  <sheetViews>
    <sheetView tabSelected="1" topLeftCell="A16" zoomScale="115" zoomScaleNormal="115" workbookViewId="0">
      <selection activeCell="C53" sqref="C53"/>
    </sheetView>
  </sheetViews>
  <sheetFormatPr baseColWidth="10" defaultRowHeight="15" x14ac:dyDescent="0.25"/>
  <cols>
    <col min="1" max="1" width="5.140625" style="5" customWidth="1"/>
    <col min="2" max="2" width="38.140625" style="5" customWidth="1"/>
    <col min="3" max="3" width="24.28515625" style="35" customWidth="1"/>
    <col min="4" max="4" width="39.42578125" style="5" customWidth="1"/>
    <col min="5" max="16384" width="11.42578125" style="5"/>
  </cols>
  <sheetData>
    <row r="1" spans="1:4" s="14" customFormat="1" ht="21" x14ac:dyDescent="0.25">
      <c r="C1" s="19" t="s">
        <v>29</v>
      </c>
    </row>
    <row r="2" spans="1:4" s="15" customFormat="1" ht="21" x14ac:dyDescent="0.35">
      <c r="A2" s="15" t="s">
        <v>63</v>
      </c>
      <c r="C2" s="19"/>
    </row>
    <row r="3" spans="1:4" x14ac:dyDescent="0.25">
      <c r="A3" s="4"/>
      <c r="B3" s="4"/>
      <c r="C3" s="31"/>
    </row>
    <row r="4" spans="1:4" s="11" customFormat="1" x14ac:dyDescent="0.25">
      <c r="A4" s="9" t="s">
        <v>3</v>
      </c>
      <c r="B4" s="10" t="s">
        <v>47</v>
      </c>
      <c r="C4" s="45" t="s">
        <v>121</v>
      </c>
      <c r="D4" s="10"/>
    </row>
    <row r="5" spans="1:4" x14ac:dyDescent="0.25">
      <c r="A5" s="1"/>
      <c r="B5" s="2" t="s">
        <v>0</v>
      </c>
      <c r="C5" s="32">
        <v>21</v>
      </c>
      <c r="D5" s="3"/>
    </row>
    <row r="6" spans="1:4" x14ac:dyDescent="0.25">
      <c r="A6" s="2"/>
      <c r="B6" s="2" t="s">
        <v>1</v>
      </c>
      <c r="C6" s="32">
        <v>2</v>
      </c>
      <c r="D6" s="3"/>
    </row>
    <row r="7" spans="1:4" x14ac:dyDescent="0.25">
      <c r="A7" s="2"/>
      <c r="B7" s="2" t="s">
        <v>2</v>
      </c>
      <c r="C7" s="33">
        <v>0</v>
      </c>
      <c r="D7" s="3"/>
    </row>
    <row r="8" spans="1:4" x14ac:dyDescent="0.25">
      <c r="A8" s="3"/>
      <c r="B8" s="3"/>
      <c r="C8" s="33"/>
      <c r="D8" s="3"/>
    </row>
    <row r="9" spans="1:4" s="8" customFormat="1" x14ac:dyDescent="0.25">
      <c r="A9" s="6" t="s">
        <v>4</v>
      </c>
      <c r="B9" s="7" t="s">
        <v>5</v>
      </c>
      <c r="C9" s="21"/>
      <c r="D9" s="6"/>
    </row>
    <row r="10" spans="1:4" x14ac:dyDescent="0.25">
      <c r="A10" s="3"/>
      <c r="B10" s="2"/>
      <c r="C10" s="33"/>
      <c r="D10" s="3"/>
    </row>
    <row r="11" spans="1:4" ht="15.75" customHeight="1" x14ac:dyDescent="0.35">
      <c r="A11" s="3"/>
      <c r="B11" s="41" t="s">
        <v>8</v>
      </c>
      <c r="C11" s="33"/>
      <c r="D11" s="3"/>
    </row>
    <row r="13" spans="1:4" s="8" customFormat="1" x14ac:dyDescent="0.25">
      <c r="A13" s="8" t="s">
        <v>9</v>
      </c>
      <c r="B13" s="8" t="s">
        <v>10</v>
      </c>
      <c r="C13" s="22"/>
    </row>
    <row r="14" spans="1:4" x14ac:dyDescent="0.25">
      <c r="B14" s="5" t="s">
        <v>11</v>
      </c>
      <c r="C14" s="31">
        <v>3</v>
      </c>
    </row>
    <row r="15" spans="1:4" x14ac:dyDescent="0.25">
      <c r="B15" s="5" t="s">
        <v>33</v>
      </c>
      <c r="C15" s="31">
        <v>1</v>
      </c>
    </row>
    <row r="16" spans="1:4" x14ac:dyDescent="0.25">
      <c r="B16" s="4" t="s">
        <v>122</v>
      </c>
      <c r="C16" s="31">
        <v>1</v>
      </c>
    </row>
    <row r="17" spans="1:16384" x14ac:dyDescent="0.25">
      <c r="B17" s="5" t="s">
        <v>123</v>
      </c>
      <c r="C17" s="31">
        <v>1</v>
      </c>
    </row>
    <row r="18" spans="1:16384" x14ac:dyDescent="0.25">
      <c r="B18" s="2" t="s">
        <v>124</v>
      </c>
      <c r="C18" s="16">
        <v>2</v>
      </c>
    </row>
    <row r="19" spans="1:16384" x14ac:dyDescent="0.25">
      <c r="A19" s="4"/>
      <c r="B19" s="5" t="s">
        <v>81</v>
      </c>
      <c r="C19" s="16">
        <v>5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  <c r="XEY19" s="4"/>
      <c r="XEZ19" s="4"/>
      <c r="XFA19" s="4"/>
      <c r="XFB19" s="4"/>
      <c r="XFC19" s="4"/>
      <c r="XFD19" s="4"/>
    </row>
    <row r="20" spans="1:16384" x14ac:dyDescent="0.25">
      <c r="A20" s="4"/>
      <c r="B20" s="5" t="s">
        <v>125</v>
      </c>
      <c r="C20" s="16">
        <v>2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  <c r="XFB20" s="4"/>
      <c r="XFC20" s="4"/>
      <c r="XFD20" s="4"/>
    </row>
    <row r="21" spans="1:16384" x14ac:dyDescent="0.25">
      <c r="A21" s="4"/>
      <c r="B21" s="5" t="s">
        <v>126</v>
      </c>
      <c r="C21" s="16">
        <v>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  <c r="XCY21" s="4"/>
      <c r="XCZ21" s="4"/>
      <c r="XDA21" s="4"/>
      <c r="XDB21" s="4"/>
      <c r="XDC21" s="4"/>
      <c r="XDD21" s="4"/>
      <c r="XDE21" s="4"/>
      <c r="XDF21" s="4"/>
      <c r="XDG21" s="4"/>
      <c r="XDH21" s="4"/>
      <c r="XDI21" s="4"/>
      <c r="XDJ21" s="4"/>
      <c r="XDK21" s="4"/>
      <c r="XDL21" s="4"/>
      <c r="XDM21" s="4"/>
      <c r="XDN21" s="4"/>
      <c r="XDO21" s="4"/>
      <c r="XDP21" s="4"/>
      <c r="XDQ21" s="4"/>
      <c r="XDR21" s="4"/>
      <c r="XDS21" s="4"/>
      <c r="XDT21" s="4"/>
      <c r="XDU21" s="4"/>
      <c r="XDV21" s="4"/>
      <c r="XDW21" s="4"/>
      <c r="XDX21" s="4"/>
      <c r="XDY21" s="4"/>
      <c r="XDZ21" s="4"/>
      <c r="XEA21" s="4"/>
      <c r="XEB21" s="4"/>
      <c r="XEC21" s="4"/>
      <c r="XED21" s="4"/>
      <c r="XEE21" s="4"/>
      <c r="XEF21" s="4"/>
      <c r="XEG21" s="4"/>
      <c r="XEH21" s="4"/>
      <c r="XEI21" s="4"/>
      <c r="XEJ21" s="4"/>
      <c r="XEK21" s="4"/>
      <c r="XEL21" s="4"/>
      <c r="XEM21" s="4"/>
      <c r="XEN21" s="4"/>
      <c r="XEO21" s="4"/>
      <c r="XEP21" s="4"/>
      <c r="XEQ21" s="4"/>
      <c r="XER21" s="4"/>
      <c r="XES21" s="4"/>
      <c r="XET21" s="4"/>
      <c r="XEU21" s="4"/>
      <c r="XEV21" s="4"/>
      <c r="XEW21" s="4"/>
      <c r="XEX21" s="4"/>
      <c r="XEY21" s="4"/>
      <c r="XEZ21" s="4"/>
      <c r="XFA21" s="4"/>
      <c r="XFB21" s="4"/>
      <c r="XFC21" s="4"/>
      <c r="XFD21" s="4"/>
    </row>
    <row r="22" spans="1:16384" x14ac:dyDescent="0.25">
      <c r="A22" s="4"/>
      <c r="B22" s="5" t="s">
        <v>127</v>
      </c>
      <c r="C22" s="16">
        <v>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  <c r="XFD22" s="4"/>
    </row>
    <row r="23" spans="1:16384" x14ac:dyDescent="0.25">
      <c r="A23" s="4"/>
      <c r="B23" s="5" t="s">
        <v>14</v>
      </c>
      <c r="C23" s="16">
        <v>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  <c r="XFD23" s="4"/>
    </row>
    <row r="24" spans="1:16384" x14ac:dyDescent="0.25">
      <c r="A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  <c r="XFD24" s="4"/>
    </row>
    <row r="25" spans="1:16384" x14ac:dyDescent="0.25">
      <c r="C25" s="31"/>
    </row>
    <row r="26" spans="1:16384" s="8" customFormat="1" x14ac:dyDescent="0.25">
      <c r="A26" s="8" t="s">
        <v>15</v>
      </c>
      <c r="B26" s="8" t="s">
        <v>77</v>
      </c>
      <c r="C26" s="22"/>
    </row>
    <row r="27" spans="1:16384" x14ac:dyDescent="0.25">
      <c r="B27" s="5" t="s">
        <v>125</v>
      </c>
      <c r="C27" s="35">
        <v>2</v>
      </c>
    </row>
    <row r="28" spans="1:16384" x14ac:dyDescent="0.25">
      <c r="B28" s="5" t="s">
        <v>128</v>
      </c>
      <c r="C28" s="35">
        <v>4</v>
      </c>
    </row>
    <row r="29" spans="1:16384" x14ac:dyDescent="0.25">
      <c r="B29" s="5" t="s">
        <v>126</v>
      </c>
      <c r="C29" s="35">
        <v>1</v>
      </c>
    </row>
    <row r="30" spans="1:16384" x14ac:dyDescent="0.25">
      <c r="B30" s="5" t="s">
        <v>11</v>
      </c>
      <c r="C30" s="35">
        <v>3</v>
      </c>
    </row>
    <row r="31" spans="1:16384" x14ac:dyDescent="0.25">
      <c r="B31" s="5" t="s">
        <v>48</v>
      </c>
      <c r="C31" s="35">
        <v>11</v>
      </c>
    </row>
    <row r="33" spans="1:3" s="8" customFormat="1" x14ac:dyDescent="0.25">
      <c r="A33" s="8" t="s">
        <v>66</v>
      </c>
      <c r="B33" s="8" t="s">
        <v>28</v>
      </c>
      <c r="C33" s="22"/>
    </row>
    <row r="34" spans="1:3" x14ac:dyDescent="0.25">
      <c r="B34" s="5" t="s">
        <v>21</v>
      </c>
      <c r="C34" s="35">
        <v>9</v>
      </c>
    </row>
    <row r="35" spans="1:3" x14ac:dyDescent="0.25">
      <c r="B35" s="5" t="s">
        <v>22</v>
      </c>
      <c r="C35" s="35">
        <v>5</v>
      </c>
    </row>
    <row r="36" spans="1:3" x14ac:dyDescent="0.25">
      <c r="B36" s="5" t="s">
        <v>23</v>
      </c>
      <c r="C36" s="35">
        <v>1</v>
      </c>
    </row>
    <row r="37" spans="1:3" x14ac:dyDescent="0.25">
      <c r="B37" s="5" t="s">
        <v>129</v>
      </c>
      <c r="C37" s="45">
        <v>6</v>
      </c>
    </row>
    <row r="39" spans="1:3" s="8" customFormat="1" x14ac:dyDescent="0.25">
      <c r="A39" s="8" t="s">
        <v>71</v>
      </c>
      <c r="B39" s="8" t="s">
        <v>24</v>
      </c>
      <c r="C39" s="22"/>
    </row>
    <row r="40" spans="1:3" x14ac:dyDescent="0.25">
      <c r="B40" s="24" t="s">
        <v>76</v>
      </c>
      <c r="C40" s="37">
        <v>1</v>
      </c>
    </row>
    <row r="41" spans="1:3" x14ac:dyDescent="0.25">
      <c r="B41" s="24" t="s">
        <v>73</v>
      </c>
      <c r="C41" s="37">
        <v>6</v>
      </c>
    </row>
    <row r="42" spans="1:3" x14ac:dyDescent="0.25">
      <c r="B42" s="36" t="s">
        <v>130</v>
      </c>
      <c r="C42" s="37">
        <v>3</v>
      </c>
    </row>
    <row r="43" spans="1:3" x14ac:dyDescent="0.25">
      <c r="B43" s="4" t="s">
        <v>107</v>
      </c>
      <c r="C43" s="37">
        <v>5</v>
      </c>
    </row>
    <row r="44" spans="1:3" ht="24.75" customHeight="1" x14ac:dyDescent="0.25">
      <c r="B44" s="24" t="s">
        <v>131</v>
      </c>
      <c r="C44" s="37">
        <v>1</v>
      </c>
    </row>
    <row r="45" spans="1:3" ht="30" x14ac:dyDescent="0.25">
      <c r="B45" s="24" t="s">
        <v>104</v>
      </c>
      <c r="C45" s="37">
        <v>1</v>
      </c>
    </row>
    <row r="46" spans="1:3" x14ac:dyDescent="0.25">
      <c r="B46" s="24" t="s">
        <v>74</v>
      </c>
      <c r="C46" s="37">
        <v>1</v>
      </c>
    </row>
    <row r="47" spans="1:3" ht="30" x14ac:dyDescent="0.25">
      <c r="B47" s="4" t="s">
        <v>132</v>
      </c>
      <c r="C47" s="17">
        <v>1</v>
      </c>
    </row>
    <row r="48" spans="1:3" x14ac:dyDescent="0.25">
      <c r="B48" s="24" t="s">
        <v>75</v>
      </c>
      <c r="C48" s="37">
        <v>1</v>
      </c>
    </row>
    <row r="49" spans="1:3" x14ac:dyDescent="0.25">
      <c r="B49" s="25" t="s">
        <v>133</v>
      </c>
      <c r="C49" s="37">
        <v>1</v>
      </c>
    </row>
    <row r="50" spans="1:3" x14ac:dyDescent="0.25">
      <c r="B50" s="24"/>
      <c r="C50" s="44"/>
    </row>
    <row r="51" spans="1:3" x14ac:dyDescent="0.25">
      <c r="C51" s="5"/>
    </row>
    <row r="52" spans="1:3" x14ac:dyDescent="0.25">
      <c r="A52" s="5">
        <v>7</v>
      </c>
      <c r="B52" s="5" t="s">
        <v>134</v>
      </c>
      <c r="C52" s="5"/>
    </row>
    <row r="53" spans="1:3" x14ac:dyDescent="0.25">
      <c r="B53" s="5" t="s">
        <v>61</v>
      </c>
      <c r="C53" s="35">
        <v>17</v>
      </c>
    </row>
    <row r="54" spans="1:3" x14ac:dyDescent="0.25">
      <c r="B54" s="5" t="s">
        <v>135</v>
      </c>
      <c r="C54" s="35">
        <v>4</v>
      </c>
    </row>
    <row r="56" spans="1:3" x14ac:dyDescent="0.25">
      <c r="B56" s="24" t="s">
        <v>68</v>
      </c>
      <c r="C56" s="44" t="s">
        <v>69</v>
      </c>
    </row>
    <row r="57" spans="1:3" x14ac:dyDescent="0.25">
      <c r="B57" s="25"/>
      <c r="C57" s="37"/>
    </row>
  </sheetData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37" zoomScale="130" zoomScaleNormal="130" workbookViewId="0">
      <selection activeCell="G46" sqref="G46"/>
    </sheetView>
  </sheetViews>
  <sheetFormatPr baseColWidth="10" defaultRowHeight="15" x14ac:dyDescent="0.25"/>
  <cols>
    <col min="1" max="1" width="5.140625" style="5" customWidth="1"/>
    <col min="2" max="2" width="38" style="5" customWidth="1"/>
    <col min="3" max="3" width="11.42578125" style="45"/>
    <col min="4" max="4" width="11.42578125" style="5"/>
    <col min="5" max="5" width="13.7109375" style="5" customWidth="1"/>
    <col min="6" max="16384" width="11.42578125" style="5"/>
  </cols>
  <sheetData>
    <row r="1" spans="1:4" s="14" customFormat="1" ht="21" x14ac:dyDescent="0.25">
      <c r="C1" s="19" t="s">
        <v>29</v>
      </c>
    </row>
    <row r="2" spans="1:4" s="15" customFormat="1" ht="21" x14ac:dyDescent="0.35">
      <c r="A2" s="15" t="s">
        <v>43</v>
      </c>
      <c r="C2" s="19"/>
    </row>
    <row r="3" spans="1:4" x14ac:dyDescent="0.25">
      <c r="A3" s="4"/>
      <c r="B3" s="4"/>
      <c r="C3" s="45" t="s">
        <v>121</v>
      </c>
    </row>
    <row r="4" spans="1:4" s="11" customFormat="1" x14ac:dyDescent="0.25">
      <c r="A4" s="9" t="s">
        <v>3</v>
      </c>
      <c r="B4" s="10" t="s">
        <v>46</v>
      </c>
      <c r="C4" s="9"/>
      <c r="D4" s="10"/>
    </row>
    <row r="5" spans="1:4" x14ac:dyDescent="0.25">
      <c r="A5" s="1"/>
      <c r="B5" s="2" t="s">
        <v>0</v>
      </c>
      <c r="C5" s="17">
        <v>22</v>
      </c>
      <c r="D5" s="3"/>
    </row>
    <row r="6" spans="1:4" x14ac:dyDescent="0.25">
      <c r="A6" s="2"/>
      <c r="B6" s="2" t="s">
        <v>1</v>
      </c>
      <c r="C6" s="17">
        <v>2</v>
      </c>
      <c r="D6" s="3"/>
    </row>
    <row r="7" spans="1:4" x14ac:dyDescent="0.25">
      <c r="A7" s="2"/>
      <c r="B7" s="2" t="s">
        <v>2</v>
      </c>
      <c r="C7" s="17">
        <v>1</v>
      </c>
      <c r="D7" s="3"/>
    </row>
    <row r="8" spans="1:4" x14ac:dyDescent="0.25">
      <c r="A8" s="3"/>
      <c r="B8" s="3"/>
      <c r="C8" s="33"/>
      <c r="D8" s="3"/>
    </row>
    <row r="9" spans="1:4" s="8" customFormat="1" x14ac:dyDescent="0.25">
      <c r="A9" s="6" t="s">
        <v>4</v>
      </c>
      <c r="B9" s="7" t="s">
        <v>5</v>
      </c>
      <c r="C9" s="21"/>
      <c r="D9" s="6"/>
    </row>
    <row r="10" spans="1:4" s="25" customFormat="1" x14ac:dyDescent="0.25">
      <c r="A10" s="39"/>
      <c r="B10" s="40"/>
      <c r="C10" s="48"/>
      <c r="D10" s="39"/>
    </row>
    <row r="11" spans="1:4" ht="21" customHeight="1" x14ac:dyDescent="0.3">
      <c r="A11" s="3"/>
      <c r="B11" s="38" t="s">
        <v>58</v>
      </c>
      <c r="C11" s="33"/>
      <c r="D11" s="3"/>
    </row>
    <row r="13" spans="1:4" s="8" customFormat="1" x14ac:dyDescent="0.25">
      <c r="A13" s="8" t="s">
        <v>9</v>
      </c>
      <c r="B13" s="8" t="s">
        <v>10</v>
      </c>
      <c r="C13" s="22"/>
    </row>
    <row r="14" spans="1:4" x14ac:dyDescent="0.25">
      <c r="B14" s="5" t="s">
        <v>11</v>
      </c>
      <c r="C14" s="17">
        <v>3</v>
      </c>
    </row>
    <row r="15" spans="1:4" x14ac:dyDescent="0.25">
      <c r="B15" s="5" t="s">
        <v>12</v>
      </c>
      <c r="C15" s="17">
        <v>1</v>
      </c>
    </row>
    <row r="16" spans="1:4" ht="18" customHeight="1" x14ac:dyDescent="0.25">
      <c r="B16" s="4" t="s">
        <v>13</v>
      </c>
      <c r="C16" s="17">
        <v>9</v>
      </c>
    </row>
    <row r="17" spans="1:3" x14ac:dyDescent="0.25">
      <c r="B17" s="5" t="s">
        <v>81</v>
      </c>
      <c r="C17" s="17">
        <v>4</v>
      </c>
    </row>
    <row r="18" spans="1:3" x14ac:dyDescent="0.25">
      <c r="B18" s="2" t="s">
        <v>79</v>
      </c>
      <c r="C18" s="17">
        <v>1</v>
      </c>
    </row>
    <row r="19" spans="1:3" x14ac:dyDescent="0.25">
      <c r="B19" s="2" t="s">
        <v>78</v>
      </c>
      <c r="C19" s="17">
        <v>2</v>
      </c>
    </row>
    <row r="20" spans="1:3" x14ac:dyDescent="0.25">
      <c r="B20" s="2" t="s">
        <v>113</v>
      </c>
      <c r="C20" s="17">
        <v>1</v>
      </c>
    </row>
    <row r="21" spans="1:3" x14ac:dyDescent="0.25">
      <c r="B21" s="2" t="s">
        <v>114</v>
      </c>
      <c r="C21" s="17">
        <v>1</v>
      </c>
    </row>
    <row r="22" spans="1:3" x14ac:dyDescent="0.25">
      <c r="B22" s="2"/>
      <c r="C22" s="17"/>
    </row>
    <row r="23" spans="1:3" s="8" customFormat="1" x14ac:dyDescent="0.25">
      <c r="A23" s="8" t="s">
        <v>15</v>
      </c>
      <c r="B23" s="8" t="s">
        <v>16</v>
      </c>
      <c r="C23" s="22"/>
    </row>
    <row r="24" spans="1:3" x14ac:dyDescent="0.25">
      <c r="B24" s="5" t="s">
        <v>115</v>
      </c>
      <c r="C24" s="45">
        <v>1</v>
      </c>
    </row>
    <row r="25" spans="1:3" x14ac:dyDescent="0.25">
      <c r="B25" s="5" t="s">
        <v>51</v>
      </c>
      <c r="C25" s="45">
        <v>7</v>
      </c>
    </row>
    <row r="26" spans="1:3" x14ac:dyDescent="0.25">
      <c r="B26" s="5" t="s">
        <v>116</v>
      </c>
      <c r="C26" s="45">
        <v>1</v>
      </c>
    </row>
    <row r="27" spans="1:3" x14ac:dyDescent="0.25">
      <c r="B27" s="5" t="s">
        <v>117</v>
      </c>
      <c r="C27" s="45">
        <v>1</v>
      </c>
    </row>
    <row r="28" spans="1:3" x14ac:dyDescent="0.25">
      <c r="B28" s="5" t="s">
        <v>11</v>
      </c>
      <c r="C28" s="45">
        <v>3</v>
      </c>
    </row>
    <row r="29" spans="1:3" x14ac:dyDescent="0.25">
      <c r="B29" s="5" t="s">
        <v>78</v>
      </c>
      <c r="C29" s="45">
        <v>2</v>
      </c>
    </row>
    <row r="30" spans="1:3" x14ac:dyDescent="0.25">
      <c r="B30" s="5" t="s">
        <v>48</v>
      </c>
      <c r="C30" s="45">
        <v>7</v>
      </c>
    </row>
    <row r="32" spans="1:3" s="8" customFormat="1" x14ac:dyDescent="0.25">
      <c r="A32" s="8" t="s">
        <v>15</v>
      </c>
      <c r="B32" s="8" t="s">
        <v>28</v>
      </c>
      <c r="C32" s="22"/>
    </row>
    <row r="33" spans="1:3" x14ac:dyDescent="0.25">
      <c r="B33" s="5" t="s">
        <v>21</v>
      </c>
      <c r="C33" s="45">
        <v>9</v>
      </c>
    </row>
    <row r="34" spans="1:3" x14ac:dyDescent="0.25">
      <c r="B34" s="5" t="s">
        <v>22</v>
      </c>
      <c r="C34" s="45">
        <v>2</v>
      </c>
    </row>
    <row r="35" spans="1:3" x14ac:dyDescent="0.25">
      <c r="B35" s="5" t="s">
        <v>23</v>
      </c>
      <c r="C35" s="45">
        <v>0</v>
      </c>
    </row>
    <row r="36" spans="1:3" x14ac:dyDescent="0.25">
      <c r="B36" s="5" t="s">
        <v>41</v>
      </c>
      <c r="C36" s="45">
        <v>11</v>
      </c>
    </row>
    <row r="38" spans="1:3" s="8" customFormat="1" x14ac:dyDescent="0.25">
      <c r="A38" s="8" t="s">
        <v>66</v>
      </c>
      <c r="B38" s="8" t="s">
        <v>24</v>
      </c>
      <c r="C38" s="22"/>
    </row>
    <row r="39" spans="1:3" x14ac:dyDescent="0.25">
      <c r="B39" s="23" t="s">
        <v>52</v>
      </c>
      <c r="C39" s="45">
        <v>7</v>
      </c>
    </row>
    <row r="40" spans="1:3" x14ac:dyDescent="0.25">
      <c r="B40" s="23" t="s">
        <v>54</v>
      </c>
      <c r="C40" s="45">
        <v>1</v>
      </c>
    </row>
    <row r="41" spans="1:3" x14ac:dyDescent="0.25">
      <c r="B41" s="23" t="s">
        <v>118</v>
      </c>
      <c r="C41" s="45">
        <v>1</v>
      </c>
    </row>
    <row r="42" spans="1:3" ht="30" x14ac:dyDescent="0.25">
      <c r="B42" s="24" t="s">
        <v>72</v>
      </c>
      <c r="C42" s="45">
        <v>7</v>
      </c>
    </row>
    <row r="43" spans="1:3" x14ac:dyDescent="0.25">
      <c r="B43" s="5" t="s">
        <v>107</v>
      </c>
      <c r="C43" s="45">
        <v>4</v>
      </c>
    </row>
    <row r="44" spans="1:3" x14ac:dyDescent="0.25">
      <c r="B44" s="5" t="s">
        <v>119</v>
      </c>
      <c r="C44" s="45">
        <v>1</v>
      </c>
    </row>
    <row r="45" spans="1:3" x14ac:dyDescent="0.25">
      <c r="B45" s="5" t="s">
        <v>120</v>
      </c>
      <c r="C45" s="45">
        <v>1</v>
      </c>
    </row>
    <row r="46" spans="1:3" x14ac:dyDescent="0.25">
      <c r="C46" s="5"/>
    </row>
    <row r="48" spans="1:3" x14ac:dyDescent="0.25">
      <c r="A48" s="5">
        <v>7</v>
      </c>
      <c r="B48" s="5" t="s">
        <v>60</v>
      </c>
    </row>
    <row r="49" spans="2:3" x14ac:dyDescent="0.25">
      <c r="B49" s="5" t="s">
        <v>136</v>
      </c>
      <c r="C49" s="45">
        <v>22</v>
      </c>
    </row>
    <row r="50" spans="2:3" x14ac:dyDescent="0.25">
      <c r="B50" s="5" t="s">
        <v>135</v>
      </c>
      <c r="C50" s="45">
        <v>0</v>
      </c>
    </row>
    <row r="51" spans="2:3" x14ac:dyDescent="0.25">
      <c r="B51" s="5" t="s">
        <v>64</v>
      </c>
      <c r="C51" s="49" t="s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Normal="100" workbookViewId="0"/>
  </sheetViews>
  <sheetFormatPr baseColWidth="10" defaultRowHeight="15" x14ac:dyDescent="0.25"/>
  <cols>
    <col min="1" max="1" width="5.140625" style="5" customWidth="1"/>
    <col min="2" max="2" width="64.5703125" style="5" customWidth="1"/>
    <col min="3" max="3" width="18.7109375" style="17" customWidth="1"/>
    <col min="4" max="4" width="14.140625" style="5" customWidth="1"/>
    <col min="5" max="5" width="34.42578125" style="5" customWidth="1"/>
    <col min="6" max="253" width="11.42578125" style="5"/>
    <col min="254" max="254" width="5.140625" style="5" customWidth="1"/>
    <col min="255" max="255" width="45.42578125" style="5" customWidth="1"/>
    <col min="256" max="509" width="11.42578125" style="5"/>
    <col min="510" max="510" width="5.140625" style="5" customWidth="1"/>
    <col min="511" max="511" width="45.42578125" style="5" customWidth="1"/>
    <col min="512" max="765" width="11.42578125" style="5"/>
    <col min="766" max="766" width="5.140625" style="5" customWidth="1"/>
    <col min="767" max="767" width="45.42578125" style="5" customWidth="1"/>
    <col min="768" max="1021" width="11.42578125" style="5"/>
    <col min="1022" max="1022" width="5.140625" style="5" customWidth="1"/>
    <col min="1023" max="1023" width="45.42578125" style="5" customWidth="1"/>
    <col min="1024" max="1277" width="11.42578125" style="5"/>
    <col min="1278" max="1278" width="5.140625" style="5" customWidth="1"/>
    <col min="1279" max="1279" width="45.42578125" style="5" customWidth="1"/>
    <col min="1280" max="1533" width="11.42578125" style="5"/>
    <col min="1534" max="1534" width="5.140625" style="5" customWidth="1"/>
    <col min="1535" max="1535" width="45.42578125" style="5" customWidth="1"/>
    <col min="1536" max="1789" width="11.42578125" style="5"/>
    <col min="1790" max="1790" width="5.140625" style="5" customWidth="1"/>
    <col min="1791" max="1791" width="45.42578125" style="5" customWidth="1"/>
    <col min="1792" max="2045" width="11.42578125" style="5"/>
    <col min="2046" max="2046" width="5.140625" style="5" customWidth="1"/>
    <col min="2047" max="2047" width="45.42578125" style="5" customWidth="1"/>
    <col min="2048" max="2301" width="11.42578125" style="5"/>
    <col min="2302" max="2302" width="5.140625" style="5" customWidth="1"/>
    <col min="2303" max="2303" width="45.42578125" style="5" customWidth="1"/>
    <col min="2304" max="2557" width="11.42578125" style="5"/>
    <col min="2558" max="2558" width="5.140625" style="5" customWidth="1"/>
    <col min="2559" max="2559" width="45.42578125" style="5" customWidth="1"/>
    <col min="2560" max="2813" width="11.42578125" style="5"/>
    <col min="2814" max="2814" width="5.140625" style="5" customWidth="1"/>
    <col min="2815" max="2815" width="45.42578125" style="5" customWidth="1"/>
    <col min="2816" max="3069" width="11.42578125" style="5"/>
    <col min="3070" max="3070" width="5.140625" style="5" customWidth="1"/>
    <col min="3071" max="3071" width="45.42578125" style="5" customWidth="1"/>
    <col min="3072" max="3325" width="11.42578125" style="5"/>
    <col min="3326" max="3326" width="5.140625" style="5" customWidth="1"/>
    <col min="3327" max="3327" width="45.42578125" style="5" customWidth="1"/>
    <col min="3328" max="3581" width="11.42578125" style="5"/>
    <col min="3582" max="3582" width="5.140625" style="5" customWidth="1"/>
    <col min="3583" max="3583" width="45.42578125" style="5" customWidth="1"/>
    <col min="3584" max="3837" width="11.42578125" style="5"/>
    <col min="3838" max="3838" width="5.140625" style="5" customWidth="1"/>
    <col min="3839" max="3839" width="45.42578125" style="5" customWidth="1"/>
    <col min="3840" max="4093" width="11.42578125" style="5"/>
    <col min="4094" max="4094" width="5.140625" style="5" customWidth="1"/>
    <col min="4095" max="4095" width="45.42578125" style="5" customWidth="1"/>
    <col min="4096" max="4349" width="11.42578125" style="5"/>
    <col min="4350" max="4350" width="5.140625" style="5" customWidth="1"/>
    <col min="4351" max="4351" width="45.42578125" style="5" customWidth="1"/>
    <col min="4352" max="4605" width="11.42578125" style="5"/>
    <col min="4606" max="4606" width="5.140625" style="5" customWidth="1"/>
    <col min="4607" max="4607" width="45.42578125" style="5" customWidth="1"/>
    <col min="4608" max="4861" width="11.42578125" style="5"/>
    <col min="4862" max="4862" width="5.140625" style="5" customWidth="1"/>
    <col min="4863" max="4863" width="45.42578125" style="5" customWidth="1"/>
    <col min="4864" max="5117" width="11.42578125" style="5"/>
    <col min="5118" max="5118" width="5.140625" style="5" customWidth="1"/>
    <col min="5119" max="5119" width="45.42578125" style="5" customWidth="1"/>
    <col min="5120" max="5373" width="11.42578125" style="5"/>
    <col min="5374" max="5374" width="5.140625" style="5" customWidth="1"/>
    <col min="5375" max="5375" width="45.42578125" style="5" customWidth="1"/>
    <col min="5376" max="5629" width="11.42578125" style="5"/>
    <col min="5630" max="5630" width="5.140625" style="5" customWidth="1"/>
    <col min="5631" max="5631" width="45.42578125" style="5" customWidth="1"/>
    <col min="5632" max="5885" width="11.42578125" style="5"/>
    <col min="5886" max="5886" width="5.140625" style="5" customWidth="1"/>
    <col min="5887" max="5887" width="45.42578125" style="5" customWidth="1"/>
    <col min="5888" max="6141" width="11.42578125" style="5"/>
    <col min="6142" max="6142" width="5.140625" style="5" customWidth="1"/>
    <col min="6143" max="6143" width="45.42578125" style="5" customWidth="1"/>
    <col min="6144" max="6397" width="11.42578125" style="5"/>
    <col min="6398" max="6398" width="5.140625" style="5" customWidth="1"/>
    <col min="6399" max="6399" width="45.42578125" style="5" customWidth="1"/>
    <col min="6400" max="6653" width="11.42578125" style="5"/>
    <col min="6654" max="6654" width="5.140625" style="5" customWidth="1"/>
    <col min="6655" max="6655" width="45.42578125" style="5" customWidth="1"/>
    <col min="6656" max="6909" width="11.42578125" style="5"/>
    <col min="6910" max="6910" width="5.140625" style="5" customWidth="1"/>
    <col min="6911" max="6911" width="45.42578125" style="5" customWidth="1"/>
    <col min="6912" max="7165" width="11.42578125" style="5"/>
    <col min="7166" max="7166" width="5.140625" style="5" customWidth="1"/>
    <col min="7167" max="7167" width="45.42578125" style="5" customWidth="1"/>
    <col min="7168" max="7421" width="11.42578125" style="5"/>
    <col min="7422" max="7422" width="5.140625" style="5" customWidth="1"/>
    <col min="7423" max="7423" width="45.42578125" style="5" customWidth="1"/>
    <col min="7424" max="7677" width="11.42578125" style="5"/>
    <col min="7678" max="7678" width="5.140625" style="5" customWidth="1"/>
    <col min="7679" max="7679" width="45.42578125" style="5" customWidth="1"/>
    <col min="7680" max="7933" width="11.42578125" style="5"/>
    <col min="7934" max="7934" width="5.140625" style="5" customWidth="1"/>
    <col min="7935" max="7935" width="45.42578125" style="5" customWidth="1"/>
    <col min="7936" max="8189" width="11.42578125" style="5"/>
    <col min="8190" max="8190" width="5.140625" style="5" customWidth="1"/>
    <col min="8191" max="8191" width="45.42578125" style="5" customWidth="1"/>
    <col min="8192" max="8445" width="11.42578125" style="5"/>
    <col min="8446" max="8446" width="5.140625" style="5" customWidth="1"/>
    <col min="8447" max="8447" width="45.42578125" style="5" customWidth="1"/>
    <col min="8448" max="8701" width="11.42578125" style="5"/>
    <col min="8702" max="8702" width="5.140625" style="5" customWidth="1"/>
    <col min="8703" max="8703" width="45.42578125" style="5" customWidth="1"/>
    <col min="8704" max="8957" width="11.42578125" style="5"/>
    <col min="8958" max="8958" width="5.140625" style="5" customWidth="1"/>
    <col min="8959" max="8959" width="45.42578125" style="5" customWidth="1"/>
    <col min="8960" max="9213" width="11.42578125" style="5"/>
    <col min="9214" max="9214" width="5.140625" style="5" customWidth="1"/>
    <col min="9215" max="9215" width="45.42578125" style="5" customWidth="1"/>
    <col min="9216" max="9469" width="11.42578125" style="5"/>
    <col min="9470" max="9470" width="5.140625" style="5" customWidth="1"/>
    <col min="9471" max="9471" width="45.42578125" style="5" customWidth="1"/>
    <col min="9472" max="9725" width="11.42578125" style="5"/>
    <col min="9726" max="9726" width="5.140625" style="5" customWidth="1"/>
    <col min="9727" max="9727" width="45.42578125" style="5" customWidth="1"/>
    <col min="9728" max="9981" width="11.42578125" style="5"/>
    <col min="9982" max="9982" width="5.140625" style="5" customWidth="1"/>
    <col min="9983" max="9983" width="45.42578125" style="5" customWidth="1"/>
    <col min="9984" max="10237" width="11.42578125" style="5"/>
    <col min="10238" max="10238" width="5.140625" style="5" customWidth="1"/>
    <col min="10239" max="10239" width="45.42578125" style="5" customWidth="1"/>
    <col min="10240" max="10493" width="11.42578125" style="5"/>
    <col min="10494" max="10494" width="5.140625" style="5" customWidth="1"/>
    <col min="10495" max="10495" width="45.42578125" style="5" customWidth="1"/>
    <col min="10496" max="10749" width="11.42578125" style="5"/>
    <col min="10750" max="10750" width="5.140625" style="5" customWidth="1"/>
    <col min="10751" max="10751" width="45.42578125" style="5" customWidth="1"/>
    <col min="10752" max="11005" width="11.42578125" style="5"/>
    <col min="11006" max="11006" width="5.140625" style="5" customWidth="1"/>
    <col min="11007" max="11007" width="45.42578125" style="5" customWidth="1"/>
    <col min="11008" max="11261" width="11.42578125" style="5"/>
    <col min="11262" max="11262" width="5.140625" style="5" customWidth="1"/>
    <col min="11263" max="11263" width="45.42578125" style="5" customWidth="1"/>
    <col min="11264" max="11517" width="11.42578125" style="5"/>
    <col min="11518" max="11518" width="5.140625" style="5" customWidth="1"/>
    <col min="11519" max="11519" width="45.42578125" style="5" customWidth="1"/>
    <col min="11520" max="11773" width="11.42578125" style="5"/>
    <col min="11774" max="11774" width="5.140625" style="5" customWidth="1"/>
    <col min="11775" max="11775" width="45.42578125" style="5" customWidth="1"/>
    <col min="11776" max="12029" width="11.42578125" style="5"/>
    <col min="12030" max="12030" width="5.140625" style="5" customWidth="1"/>
    <col min="12031" max="12031" width="45.42578125" style="5" customWidth="1"/>
    <col min="12032" max="12285" width="11.42578125" style="5"/>
    <col min="12286" max="12286" width="5.140625" style="5" customWidth="1"/>
    <col min="12287" max="12287" width="45.42578125" style="5" customWidth="1"/>
    <col min="12288" max="12541" width="11.42578125" style="5"/>
    <col min="12542" max="12542" width="5.140625" style="5" customWidth="1"/>
    <col min="12543" max="12543" width="45.42578125" style="5" customWidth="1"/>
    <col min="12544" max="12797" width="11.42578125" style="5"/>
    <col min="12798" max="12798" width="5.140625" style="5" customWidth="1"/>
    <col min="12799" max="12799" width="45.42578125" style="5" customWidth="1"/>
    <col min="12800" max="13053" width="11.42578125" style="5"/>
    <col min="13054" max="13054" width="5.140625" style="5" customWidth="1"/>
    <col min="13055" max="13055" width="45.42578125" style="5" customWidth="1"/>
    <col min="13056" max="13309" width="11.42578125" style="5"/>
    <col min="13310" max="13310" width="5.140625" style="5" customWidth="1"/>
    <col min="13311" max="13311" width="45.42578125" style="5" customWidth="1"/>
    <col min="13312" max="13565" width="11.42578125" style="5"/>
    <col min="13566" max="13566" width="5.140625" style="5" customWidth="1"/>
    <col min="13567" max="13567" width="45.42578125" style="5" customWidth="1"/>
    <col min="13568" max="13821" width="11.42578125" style="5"/>
    <col min="13822" max="13822" width="5.140625" style="5" customWidth="1"/>
    <col min="13823" max="13823" width="45.42578125" style="5" customWidth="1"/>
    <col min="13824" max="14077" width="11.42578125" style="5"/>
    <col min="14078" max="14078" width="5.140625" style="5" customWidth="1"/>
    <col min="14079" max="14079" width="45.42578125" style="5" customWidth="1"/>
    <col min="14080" max="14333" width="11.42578125" style="5"/>
    <col min="14334" max="14334" width="5.140625" style="5" customWidth="1"/>
    <col min="14335" max="14335" width="45.42578125" style="5" customWidth="1"/>
    <col min="14336" max="14589" width="11.42578125" style="5"/>
    <col min="14590" max="14590" width="5.140625" style="5" customWidth="1"/>
    <col min="14591" max="14591" width="45.42578125" style="5" customWidth="1"/>
    <col min="14592" max="14845" width="11.42578125" style="5"/>
    <col min="14846" max="14846" width="5.140625" style="5" customWidth="1"/>
    <col min="14847" max="14847" width="45.42578125" style="5" customWidth="1"/>
    <col min="14848" max="15101" width="11.42578125" style="5"/>
    <col min="15102" max="15102" width="5.140625" style="5" customWidth="1"/>
    <col min="15103" max="15103" width="45.42578125" style="5" customWidth="1"/>
    <col min="15104" max="15357" width="11.42578125" style="5"/>
    <col min="15358" max="15358" width="5.140625" style="5" customWidth="1"/>
    <col min="15359" max="15359" width="45.42578125" style="5" customWidth="1"/>
    <col min="15360" max="15613" width="11.42578125" style="5"/>
    <col min="15614" max="15614" width="5.140625" style="5" customWidth="1"/>
    <col min="15615" max="15615" width="45.42578125" style="5" customWidth="1"/>
    <col min="15616" max="15869" width="11.42578125" style="5"/>
    <col min="15870" max="15870" width="5.140625" style="5" customWidth="1"/>
    <col min="15871" max="15871" width="45.42578125" style="5" customWidth="1"/>
    <col min="15872" max="16125" width="11.42578125" style="5"/>
    <col min="16126" max="16126" width="5.140625" style="5" customWidth="1"/>
    <col min="16127" max="16127" width="45.42578125" style="5" customWidth="1"/>
    <col min="16128" max="16384" width="11.42578125" style="5"/>
  </cols>
  <sheetData>
    <row r="1" spans="1:3" s="14" customFormat="1" ht="21" x14ac:dyDescent="0.25">
      <c r="B1" s="14" t="s">
        <v>26</v>
      </c>
      <c r="C1" s="19"/>
    </row>
    <row r="2" spans="1:3" s="15" customFormat="1" ht="21" x14ac:dyDescent="0.35">
      <c r="A2" s="15" t="s">
        <v>42</v>
      </c>
      <c r="C2" s="20"/>
    </row>
    <row r="3" spans="1:3" x14ac:dyDescent="0.25">
      <c r="A3" s="9" t="s">
        <v>3</v>
      </c>
      <c r="B3" s="10" t="s">
        <v>45</v>
      </c>
      <c r="C3" s="45" t="s">
        <v>88</v>
      </c>
    </row>
    <row r="4" spans="1:3" s="11" customFormat="1" x14ac:dyDescent="0.25">
      <c r="C4" s="22"/>
    </row>
    <row r="5" spans="1:3" x14ac:dyDescent="0.25">
      <c r="A5" s="1"/>
      <c r="B5" s="2" t="s">
        <v>0</v>
      </c>
      <c r="C5" s="45">
        <v>65</v>
      </c>
    </row>
    <row r="6" spans="1:3" x14ac:dyDescent="0.25">
      <c r="A6" s="2"/>
      <c r="B6" s="2" t="s">
        <v>1</v>
      </c>
      <c r="C6" s="45">
        <v>12</v>
      </c>
    </row>
    <row r="7" spans="1:3" x14ac:dyDescent="0.25">
      <c r="A7" s="2"/>
      <c r="B7" s="2" t="s">
        <v>2</v>
      </c>
      <c r="C7" s="45">
        <v>1</v>
      </c>
    </row>
    <row r="8" spans="1:3" x14ac:dyDescent="0.25">
      <c r="A8" s="3"/>
      <c r="B8" s="3"/>
      <c r="C8" s="45"/>
    </row>
    <row r="9" spans="1:3" s="8" customFormat="1" x14ac:dyDescent="0.25">
      <c r="A9" s="6" t="s">
        <v>4</v>
      </c>
      <c r="B9" s="7" t="s">
        <v>5</v>
      </c>
      <c r="C9" s="22"/>
    </row>
    <row r="10" spans="1:3" s="25" customFormat="1" x14ac:dyDescent="0.25">
      <c r="A10" s="39"/>
      <c r="B10" s="40"/>
      <c r="C10" s="37"/>
    </row>
    <row r="11" spans="1:3" ht="18.75" x14ac:dyDescent="0.3">
      <c r="A11" s="3"/>
      <c r="B11" s="38" t="s">
        <v>6</v>
      </c>
      <c r="C11" s="45"/>
    </row>
    <row r="12" spans="1:3" x14ac:dyDescent="0.25">
      <c r="B12" s="18"/>
      <c r="C12" s="45"/>
    </row>
    <row r="13" spans="1:3" s="8" customFormat="1" x14ac:dyDescent="0.25">
      <c r="A13" s="8" t="s">
        <v>9</v>
      </c>
      <c r="B13" s="8" t="s">
        <v>10</v>
      </c>
      <c r="C13" s="22"/>
    </row>
    <row r="14" spans="1:3" x14ac:dyDescent="0.25">
      <c r="B14" s="5" t="s">
        <v>11</v>
      </c>
      <c r="C14" s="45">
        <v>5</v>
      </c>
    </row>
    <row r="15" spans="1:3" x14ac:dyDescent="0.25">
      <c r="B15" s="4" t="s">
        <v>13</v>
      </c>
      <c r="C15" s="45">
        <v>13</v>
      </c>
    </row>
    <row r="16" spans="1:3" x14ac:dyDescent="0.25">
      <c r="B16" s="4" t="s">
        <v>79</v>
      </c>
      <c r="C16" s="45">
        <v>4</v>
      </c>
    </row>
    <row r="17" spans="1:3" x14ac:dyDescent="0.25">
      <c r="B17" s="2" t="s">
        <v>30</v>
      </c>
      <c r="C17" s="45">
        <v>1</v>
      </c>
    </row>
    <row r="18" spans="1:3" x14ac:dyDescent="0.25">
      <c r="B18" s="2" t="s">
        <v>31</v>
      </c>
      <c r="C18" s="45">
        <v>4</v>
      </c>
    </row>
    <row r="19" spans="1:3" x14ac:dyDescent="0.25">
      <c r="B19" s="2" t="s">
        <v>32</v>
      </c>
      <c r="C19" s="45">
        <v>3</v>
      </c>
    </row>
    <row r="20" spans="1:3" x14ac:dyDescent="0.25">
      <c r="B20" s="2" t="s">
        <v>33</v>
      </c>
      <c r="C20" s="45">
        <v>1</v>
      </c>
    </row>
    <row r="21" spans="1:3" x14ac:dyDescent="0.25">
      <c r="B21" s="2" t="s">
        <v>89</v>
      </c>
      <c r="C21" s="45">
        <v>1</v>
      </c>
    </row>
    <row r="22" spans="1:3" x14ac:dyDescent="0.25">
      <c r="B22" s="2" t="s">
        <v>34</v>
      </c>
      <c r="C22" s="45">
        <v>3</v>
      </c>
    </row>
    <row r="23" spans="1:3" x14ac:dyDescent="0.25">
      <c r="B23" s="2" t="s">
        <v>90</v>
      </c>
      <c r="C23" s="45">
        <v>1</v>
      </c>
    </row>
    <row r="24" spans="1:3" x14ac:dyDescent="0.25">
      <c r="B24" s="2" t="s">
        <v>80</v>
      </c>
      <c r="C24" s="45">
        <v>1</v>
      </c>
    </row>
    <row r="25" spans="1:3" x14ac:dyDescent="0.25">
      <c r="B25" s="2" t="s">
        <v>14</v>
      </c>
      <c r="C25" s="45">
        <v>5</v>
      </c>
    </row>
    <row r="26" spans="1:3" x14ac:dyDescent="0.25">
      <c r="B26" s="2" t="s">
        <v>81</v>
      </c>
      <c r="C26" s="45">
        <v>23</v>
      </c>
    </row>
    <row r="27" spans="1:3" x14ac:dyDescent="0.25">
      <c r="B27" s="18"/>
      <c r="C27" s="50">
        <f>SUM(C14:C26)</f>
        <v>65</v>
      </c>
    </row>
    <row r="28" spans="1:3" s="8" customFormat="1" x14ac:dyDescent="0.25">
      <c r="A28" s="8" t="s">
        <v>15</v>
      </c>
      <c r="B28" s="8" t="s">
        <v>16</v>
      </c>
      <c r="C28" s="22"/>
    </row>
    <row r="29" spans="1:3" x14ac:dyDescent="0.25">
      <c r="B29" s="5" t="s">
        <v>50</v>
      </c>
      <c r="C29" s="45">
        <v>2</v>
      </c>
    </row>
    <row r="30" spans="1:3" x14ac:dyDescent="0.25">
      <c r="B30" s="5" t="s">
        <v>51</v>
      </c>
      <c r="C30" s="45">
        <v>10</v>
      </c>
    </row>
    <row r="31" spans="1:3" x14ac:dyDescent="0.25">
      <c r="B31" s="5" t="s">
        <v>11</v>
      </c>
      <c r="C31" s="45">
        <v>5</v>
      </c>
    </row>
    <row r="32" spans="1:3" x14ac:dyDescent="0.25">
      <c r="B32" s="25" t="s">
        <v>48</v>
      </c>
      <c r="C32" s="45">
        <v>25</v>
      </c>
    </row>
    <row r="33" spans="1:3" s="25" customFormat="1" ht="18" customHeight="1" x14ac:dyDescent="0.25">
      <c r="B33" s="26" t="s">
        <v>30</v>
      </c>
      <c r="C33" s="37">
        <v>1</v>
      </c>
    </row>
    <row r="34" spans="1:3" s="25" customFormat="1" x14ac:dyDescent="0.25">
      <c r="B34" s="25" t="s">
        <v>31</v>
      </c>
      <c r="C34" s="37">
        <v>4</v>
      </c>
    </row>
    <row r="35" spans="1:3" s="25" customFormat="1" x14ac:dyDescent="0.25">
      <c r="B35" s="25" t="s">
        <v>32</v>
      </c>
      <c r="C35" s="37">
        <v>3</v>
      </c>
    </row>
    <row r="36" spans="1:3" x14ac:dyDescent="0.25">
      <c r="B36" s="5" t="s">
        <v>33</v>
      </c>
      <c r="C36" s="45">
        <v>2</v>
      </c>
    </row>
    <row r="37" spans="1:3" x14ac:dyDescent="0.25">
      <c r="B37" s="5" t="s">
        <v>14</v>
      </c>
      <c r="C37" s="45">
        <v>6</v>
      </c>
    </row>
    <row r="38" spans="1:3" x14ac:dyDescent="0.25">
      <c r="B38" s="5" t="s">
        <v>79</v>
      </c>
      <c r="C38" s="45">
        <v>7</v>
      </c>
    </row>
    <row r="39" spans="1:3" x14ac:dyDescent="0.25">
      <c r="C39" s="50">
        <f>SUM(C29:C38)</f>
        <v>65</v>
      </c>
    </row>
    <row r="40" spans="1:3" s="42" customFormat="1" x14ac:dyDescent="0.25">
      <c r="A40" s="42" t="s">
        <v>66</v>
      </c>
      <c r="B40" s="42" t="s">
        <v>28</v>
      </c>
      <c r="C40" s="51"/>
    </row>
    <row r="41" spans="1:3" x14ac:dyDescent="0.25">
      <c r="B41" s="5" t="s">
        <v>21</v>
      </c>
      <c r="C41" s="45">
        <v>24</v>
      </c>
    </row>
    <row r="42" spans="1:3" x14ac:dyDescent="0.25">
      <c r="B42" s="5" t="s">
        <v>22</v>
      </c>
      <c r="C42" s="45">
        <v>10</v>
      </c>
    </row>
    <row r="43" spans="1:3" x14ac:dyDescent="0.25">
      <c r="B43" s="5" t="s">
        <v>23</v>
      </c>
      <c r="C43" s="45">
        <v>2</v>
      </c>
    </row>
    <row r="44" spans="1:3" x14ac:dyDescent="0.25">
      <c r="B44" s="5" t="s">
        <v>91</v>
      </c>
      <c r="C44" s="45">
        <v>29</v>
      </c>
    </row>
    <row r="45" spans="1:3" x14ac:dyDescent="0.25">
      <c r="C45" s="50">
        <f>SUM(C41:C44)</f>
        <v>65</v>
      </c>
    </row>
    <row r="46" spans="1:3" s="8" customFormat="1" x14ac:dyDescent="0.25">
      <c r="A46" s="8" t="s">
        <v>71</v>
      </c>
      <c r="B46" s="8" t="s">
        <v>24</v>
      </c>
      <c r="C46" s="22"/>
    </row>
    <row r="47" spans="1:3" x14ac:dyDescent="0.25">
      <c r="B47" s="5" t="s">
        <v>35</v>
      </c>
      <c r="C47" s="45">
        <v>7</v>
      </c>
    </row>
    <row r="48" spans="1:3" x14ac:dyDescent="0.25">
      <c r="B48" s="5" t="s">
        <v>36</v>
      </c>
      <c r="C48" s="45">
        <v>6</v>
      </c>
    </row>
    <row r="49" spans="2:3" x14ac:dyDescent="0.25">
      <c r="B49" s="5" t="s">
        <v>37</v>
      </c>
      <c r="C49" s="45">
        <v>4</v>
      </c>
    </row>
    <row r="50" spans="2:3" x14ac:dyDescent="0.25">
      <c r="B50" s="5" t="s">
        <v>38</v>
      </c>
      <c r="C50" s="45">
        <v>3</v>
      </c>
    </row>
    <row r="51" spans="2:3" x14ac:dyDescent="0.25">
      <c r="B51" s="5" t="s">
        <v>39</v>
      </c>
      <c r="C51" s="45">
        <v>3</v>
      </c>
    </row>
    <row r="52" spans="2:3" x14ac:dyDescent="0.25">
      <c r="B52" s="5" t="s">
        <v>40</v>
      </c>
      <c r="C52" s="45">
        <v>1</v>
      </c>
    </row>
    <row r="53" spans="2:3" x14ac:dyDescent="0.25">
      <c r="B53" s="5" t="s">
        <v>92</v>
      </c>
      <c r="C53" s="45">
        <v>1</v>
      </c>
    </row>
    <row r="54" spans="2:3" x14ac:dyDescent="0.25">
      <c r="B54" s="28" t="s">
        <v>54</v>
      </c>
      <c r="C54" s="45">
        <v>1</v>
      </c>
    </row>
    <row r="55" spans="2:3" x14ac:dyDescent="0.25">
      <c r="B55" s="28" t="s">
        <v>83</v>
      </c>
      <c r="C55" s="45">
        <v>22</v>
      </c>
    </row>
    <row r="56" spans="2:3" x14ac:dyDescent="0.25">
      <c r="B56" s="5" t="s">
        <v>41</v>
      </c>
      <c r="C56" s="45">
        <v>3</v>
      </c>
    </row>
    <row r="57" spans="2:3" x14ac:dyDescent="0.25">
      <c r="B57" s="5" t="s">
        <v>95</v>
      </c>
      <c r="C57" s="45">
        <v>4</v>
      </c>
    </row>
    <row r="58" spans="2:3" x14ac:dyDescent="0.25">
      <c r="B58" s="5" t="s">
        <v>96</v>
      </c>
      <c r="C58" s="45">
        <v>1</v>
      </c>
    </row>
    <row r="59" spans="2:3" x14ac:dyDescent="0.25">
      <c r="B59" s="28" t="s">
        <v>49</v>
      </c>
      <c r="C59" s="45">
        <v>1</v>
      </c>
    </row>
    <row r="60" spans="2:3" x14ac:dyDescent="0.25">
      <c r="B60" s="28" t="s">
        <v>93</v>
      </c>
      <c r="C60" s="45">
        <v>1</v>
      </c>
    </row>
    <row r="61" spans="2:3" x14ac:dyDescent="0.25">
      <c r="B61" s="24" t="s">
        <v>97</v>
      </c>
      <c r="C61" s="45">
        <v>3</v>
      </c>
    </row>
    <row r="62" spans="2:3" x14ac:dyDescent="0.25">
      <c r="B62" s="5" t="s">
        <v>94</v>
      </c>
      <c r="C62" s="45">
        <v>1</v>
      </c>
    </row>
    <row r="63" spans="2:3" x14ac:dyDescent="0.25">
      <c r="B63" s="5" t="s">
        <v>82</v>
      </c>
      <c r="C63" s="45">
        <v>1</v>
      </c>
    </row>
    <row r="64" spans="2:3" x14ac:dyDescent="0.25">
      <c r="B64" s="5" t="s">
        <v>84</v>
      </c>
      <c r="C64" s="45">
        <v>1</v>
      </c>
    </row>
    <row r="65" spans="1:14" x14ac:dyDescent="0.25">
      <c r="B65" s="5" t="s">
        <v>98</v>
      </c>
      <c r="C65" s="45">
        <v>1</v>
      </c>
    </row>
    <row r="66" spans="1:14" x14ac:dyDescent="0.25">
      <c r="C66" s="50">
        <f>SUM(C47:C65)</f>
        <v>65</v>
      </c>
    </row>
    <row r="67" spans="1:14" x14ac:dyDescent="0.25">
      <c r="C67" s="45"/>
    </row>
    <row r="68" spans="1:14" x14ac:dyDescent="0.25">
      <c r="A68" s="8" t="s">
        <v>99</v>
      </c>
      <c r="B68" s="8" t="s">
        <v>60</v>
      </c>
      <c r="C68" s="2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x14ac:dyDescent="0.25">
      <c r="B69" s="5" t="s">
        <v>61</v>
      </c>
      <c r="C69" s="45">
        <v>54</v>
      </c>
    </row>
    <row r="70" spans="1:14" x14ac:dyDescent="0.25">
      <c r="B70" s="5" t="s">
        <v>100</v>
      </c>
      <c r="C70" s="45">
        <v>11</v>
      </c>
    </row>
    <row r="71" spans="1:14" x14ac:dyDescent="0.25">
      <c r="C71" s="18">
        <f>SUM(C69:C70)</f>
        <v>65</v>
      </c>
    </row>
    <row r="74" spans="1:14" x14ac:dyDescent="0.25">
      <c r="B74" s="5" t="s">
        <v>64</v>
      </c>
      <c r="C74" s="43" t="s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INFORME GRAL.</vt:lpstr>
      <vt:lpstr>CEDULA DIRECTA</vt:lpstr>
      <vt:lpstr>VINCULACIÓN</vt:lpstr>
      <vt:lpstr>OIC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LORENA SERNA HORABUENA</dc:creator>
  <cp:lastModifiedBy>GLORIA LORENA SERNA HORABUENA</cp:lastModifiedBy>
  <cp:lastPrinted>2023-07-07T19:33:59Z</cp:lastPrinted>
  <dcterms:created xsi:type="dcterms:W3CDTF">2023-03-21T17:19:31Z</dcterms:created>
  <dcterms:modified xsi:type="dcterms:W3CDTF">2024-10-23T19:11:21Z</dcterms:modified>
</cp:coreProperties>
</file>